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30" yWindow="405" windowWidth="19800" windowHeight="9645"/>
  </bookViews>
  <sheets>
    <sheet name="Seleksi Sampel" sheetId="1" r:id="rId1"/>
    <sheet name="Tabulasi Data" sheetId="3" r:id="rId2"/>
    <sheet name="Hasil Z-Score" sheetId="6" r:id="rId3"/>
  </sheets>
  <calcPr calcId="144525"/>
</workbook>
</file>

<file path=xl/calcChain.xml><?xml version="1.0" encoding="utf-8"?>
<calcChain xmlns="http://schemas.openxmlformats.org/spreadsheetml/2006/main">
  <c r="BT5" i="3" l="1"/>
  <c r="BT6" i="3"/>
  <c r="BT7" i="3"/>
  <c r="BT8" i="3"/>
  <c r="BT9" i="3"/>
  <c r="BT10" i="3"/>
  <c r="BT11" i="3"/>
  <c r="BT12" i="3"/>
  <c r="BT4" i="3"/>
  <c r="BS5" i="3"/>
  <c r="BS6" i="3"/>
  <c r="BS7" i="3"/>
  <c r="BS8" i="3"/>
  <c r="BS9" i="3"/>
  <c r="BS10" i="3"/>
  <c r="BS11" i="3"/>
  <c r="BS12" i="3"/>
  <c r="BS4" i="3"/>
  <c r="BR5" i="3"/>
  <c r="BR6" i="3"/>
  <c r="BR7" i="3"/>
  <c r="BR8" i="3"/>
  <c r="BR9" i="3"/>
  <c r="BR10" i="3"/>
  <c r="BR11" i="3"/>
  <c r="BR12" i="3"/>
  <c r="BR4" i="3"/>
  <c r="BQ5" i="3"/>
  <c r="BQ6" i="3"/>
  <c r="BQ7" i="3"/>
  <c r="BQ8" i="3"/>
  <c r="BQ9" i="3"/>
  <c r="BQ10" i="3"/>
  <c r="BQ11" i="3"/>
  <c r="BQ12" i="3"/>
  <c r="BQ4" i="3"/>
  <c r="BP5" i="3"/>
  <c r="BP6" i="3"/>
  <c r="BP7" i="3"/>
  <c r="BP8" i="3"/>
  <c r="BP9" i="3"/>
  <c r="BP10" i="3"/>
  <c r="BP11" i="3"/>
  <c r="BP12" i="3"/>
  <c r="BP4" i="3"/>
  <c r="BO5" i="3"/>
  <c r="BO6" i="3"/>
  <c r="BO7" i="3"/>
  <c r="BO8" i="3"/>
  <c r="BO9" i="3"/>
  <c r="BO10" i="3"/>
  <c r="BO11" i="3"/>
  <c r="BO12" i="3"/>
  <c r="BO4" i="3"/>
  <c r="BN5" i="3"/>
  <c r="BN6" i="3"/>
  <c r="BN7" i="3"/>
  <c r="BN8" i="3"/>
  <c r="BN9" i="3"/>
  <c r="BN10" i="3"/>
  <c r="BN11" i="3"/>
  <c r="BN12" i="3"/>
  <c r="BN4" i="3"/>
  <c r="BM5" i="3"/>
  <c r="BM6" i="3"/>
  <c r="BM7" i="3"/>
  <c r="BM8" i="3"/>
  <c r="BM9" i="3"/>
  <c r="BM10" i="3"/>
  <c r="BM11" i="3"/>
  <c r="BM12" i="3"/>
  <c r="BM4" i="3"/>
  <c r="BL5" i="3"/>
  <c r="BL6" i="3"/>
  <c r="BL7" i="3"/>
  <c r="BL8" i="3"/>
  <c r="BL9" i="3"/>
  <c r="BL10" i="3"/>
  <c r="BL11" i="3"/>
  <c r="BL12" i="3"/>
  <c r="BL4" i="3"/>
  <c r="BK5" i="3"/>
  <c r="BK6" i="3"/>
  <c r="BK7" i="3"/>
  <c r="BK8" i="3"/>
  <c r="BK9" i="3"/>
  <c r="BK10" i="3"/>
  <c r="BK11" i="3"/>
  <c r="BK12" i="3"/>
  <c r="BK4" i="3"/>
  <c r="BJ5" i="3"/>
  <c r="BJ6" i="3"/>
  <c r="BJ7" i="3"/>
  <c r="BJ8" i="3"/>
  <c r="BJ9" i="3"/>
  <c r="BJ10" i="3"/>
  <c r="BJ11" i="3"/>
  <c r="BJ12" i="3"/>
  <c r="BJ4" i="3"/>
  <c r="BI5" i="3"/>
  <c r="BI6" i="3"/>
  <c r="BI7" i="3"/>
  <c r="BI8" i="3"/>
  <c r="BI9" i="3"/>
  <c r="BI10" i="3"/>
  <c r="BI11" i="3"/>
  <c r="BI12" i="3"/>
  <c r="BI4" i="3"/>
  <c r="BH5" i="3"/>
  <c r="BH6" i="3"/>
  <c r="BH7" i="3"/>
  <c r="BH8" i="3"/>
  <c r="BH9" i="3"/>
  <c r="BH10" i="3"/>
  <c r="BH11" i="3"/>
  <c r="BH12" i="3"/>
  <c r="BH4" i="3"/>
  <c r="BG5" i="3"/>
  <c r="BG6" i="3"/>
  <c r="BG7" i="3"/>
  <c r="BG8" i="3"/>
  <c r="BG9" i="3"/>
  <c r="BG10" i="3"/>
  <c r="BG11" i="3"/>
  <c r="BG12" i="3"/>
  <c r="BG4" i="3"/>
  <c r="BF5" i="3"/>
  <c r="BF6" i="3"/>
  <c r="BF7" i="3"/>
  <c r="BF8" i="3"/>
  <c r="BF9" i="3"/>
  <c r="BF10" i="3"/>
  <c r="BF11" i="3"/>
  <c r="BF12" i="3"/>
  <c r="BF4" i="3"/>
  <c r="M5" i="3"/>
  <c r="BA5" i="3" s="1"/>
  <c r="BU5" i="3" s="1"/>
  <c r="M6" i="3"/>
  <c r="BA6" i="3" s="1"/>
  <c r="BU6" i="3" s="1"/>
  <c r="M7" i="3"/>
  <c r="BA7" i="3" s="1"/>
  <c r="BU7" i="3" s="1"/>
  <c r="M8" i="3"/>
  <c r="BA8" i="3" s="1"/>
  <c r="BU8" i="3" s="1"/>
  <c r="M9" i="3"/>
  <c r="BA9" i="3" s="1"/>
  <c r="BU9" i="3" s="1"/>
  <c r="M10" i="3"/>
  <c r="BA10" i="3" s="1"/>
  <c r="BU10" i="3" s="1"/>
  <c r="M11" i="3"/>
  <c r="BA11" i="3" s="1"/>
  <c r="BU11" i="3" s="1"/>
  <c r="M12" i="3"/>
  <c r="BA12" i="3" s="1"/>
  <c r="BU12" i="3" s="1"/>
  <c r="M4" i="3"/>
  <c r="BA4" i="3" s="1"/>
  <c r="BU4" i="3" s="1"/>
  <c r="Q12" i="3" l="1"/>
  <c r="BE12" i="3" s="1"/>
  <c r="BY12" i="3" s="1"/>
  <c r="P12" i="3"/>
  <c r="BD12" i="3" s="1"/>
  <c r="BX12" i="3" s="1"/>
  <c r="O12" i="3"/>
  <c r="BC12" i="3" s="1"/>
  <c r="BW12" i="3" s="1"/>
  <c r="N12" i="3"/>
  <c r="BB12" i="3" s="1"/>
  <c r="BV12" i="3" s="1"/>
  <c r="Q11" i="3"/>
  <c r="BE11" i="3" s="1"/>
  <c r="BY11" i="3" s="1"/>
  <c r="P11" i="3"/>
  <c r="BD11" i="3" s="1"/>
  <c r="BX11" i="3" s="1"/>
  <c r="O11" i="3"/>
  <c r="BC11" i="3" s="1"/>
  <c r="BW11" i="3" s="1"/>
  <c r="N11" i="3"/>
  <c r="BB11" i="3" s="1"/>
  <c r="BV11" i="3" s="1"/>
  <c r="Q10" i="3"/>
  <c r="BE10" i="3" s="1"/>
  <c r="BY10" i="3" s="1"/>
  <c r="P10" i="3"/>
  <c r="BD10" i="3" s="1"/>
  <c r="BX10" i="3" s="1"/>
  <c r="O10" i="3"/>
  <c r="BC10" i="3" s="1"/>
  <c r="BW10" i="3" s="1"/>
  <c r="N10" i="3"/>
  <c r="BB10" i="3" s="1"/>
  <c r="BV10" i="3" s="1"/>
  <c r="Q9" i="3"/>
  <c r="BE9" i="3" s="1"/>
  <c r="BY9" i="3" s="1"/>
  <c r="P9" i="3"/>
  <c r="BD9" i="3" s="1"/>
  <c r="BX9" i="3" s="1"/>
  <c r="O9" i="3"/>
  <c r="BC9" i="3" s="1"/>
  <c r="BW9" i="3" s="1"/>
  <c r="N9" i="3"/>
  <c r="BB9" i="3" s="1"/>
  <c r="BV9" i="3" s="1"/>
  <c r="Q8" i="3"/>
  <c r="BE8" i="3" s="1"/>
  <c r="BY8" i="3" s="1"/>
  <c r="P8" i="3"/>
  <c r="BD8" i="3" s="1"/>
  <c r="BX8" i="3" s="1"/>
  <c r="O8" i="3"/>
  <c r="BC8" i="3" s="1"/>
  <c r="BW8" i="3" s="1"/>
  <c r="N8" i="3"/>
  <c r="BB8" i="3" s="1"/>
  <c r="BV8" i="3" s="1"/>
  <c r="Q7" i="3"/>
  <c r="BE7" i="3" s="1"/>
  <c r="BY7" i="3" s="1"/>
  <c r="P7" i="3"/>
  <c r="BD7" i="3" s="1"/>
  <c r="BX7" i="3" s="1"/>
  <c r="O7" i="3"/>
  <c r="BC7" i="3" s="1"/>
  <c r="BW7" i="3" s="1"/>
  <c r="N7" i="3"/>
  <c r="BB7" i="3" s="1"/>
  <c r="BV7" i="3" s="1"/>
  <c r="Q6" i="3"/>
  <c r="BE6" i="3" s="1"/>
  <c r="BY6" i="3" s="1"/>
  <c r="P6" i="3"/>
  <c r="BD6" i="3" s="1"/>
  <c r="BX6" i="3" s="1"/>
  <c r="O6" i="3"/>
  <c r="BC6" i="3" s="1"/>
  <c r="BW6" i="3" s="1"/>
  <c r="N6" i="3"/>
  <c r="BB6" i="3" s="1"/>
  <c r="BV6" i="3" s="1"/>
  <c r="Q5" i="3"/>
  <c r="BE5" i="3" s="1"/>
  <c r="BY5" i="3" s="1"/>
  <c r="P5" i="3"/>
  <c r="BD5" i="3" s="1"/>
  <c r="BX5" i="3" s="1"/>
  <c r="O5" i="3"/>
  <c r="BC5" i="3" s="1"/>
  <c r="BW5" i="3" s="1"/>
  <c r="N5" i="3"/>
  <c r="BB5" i="3" s="1"/>
  <c r="BV5" i="3" s="1"/>
  <c r="Q4" i="3"/>
  <c r="BE4" i="3" s="1"/>
  <c r="BY4" i="3" s="1"/>
  <c r="P4" i="3"/>
  <c r="BD4" i="3" s="1"/>
  <c r="BX4" i="3" s="1"/>
  <c r="O4" i="3"/>
  <c r="BC4" i="3" s="1"/>
  <c r="BW4" i="3" s="1"/>
  <c r="N4" i="3"/>
  <c r="BB4" i="3" s="1"/>
  <c r="BV4" i="3" s="1"/>
</calcChain>
</file>

<file path=xl/sharedStrings.xml><?xml version="1.0" encoding="utf-8"?>
<sst xmlns="http://schemas.openxmlformats.org/spreadsheetml/2006/main" count="349" uniqueCount="262">
  <si>
    <t>No</t>
  </si>
  <si>
    <t>Kode</t>
  </si>
  <si>
    <t>Nama Perusahaan</t>
  </si>
  <si>
    <t>ADES</t>
  </si>
  <si>
    <t>GGRM</t>
  </si>
  <si>
    <t>INDF</t>
  </si>
  <si>
    <t>JPFA</t>
  </si>
  <si>
    <t>SKLT</t>
  </si>
  <si>
    <t>ULTJ</t>
  </si>
  <si>
    <t>UNVR</t>
  </si>
  <si>
    <t>GOOD</t>
  </si>
  <si>
    <t>GRPM</t>
  </si>
  <si>
    <t>ERAA</t>
  </si>
  <si>
    <t>FAST</t>
  </si>
  <si>
    <t>MAPI</t>
  </si>
  <si>
    <t>MAPB</t>
  </si>
  <si>
    <t>PZZA</t>
  </si>
  <si>
    <t>MTDL</t>
  </si>
  <si>
    <t>X</t>
  </si>
  <si>
    <t>√</t>
  </si>
  <si>
    <t>Tidak</t>
  </si>
  <si>
    <t>Ya</t>
  </si>
  <si>
    <t>Memenuhi semua Kriteria</t>
  </si>
  <si>
    <t>Laba Setelah Pajak</t>
  </si>
  <si>
    <t>1.</t>
  </si>
  <si>
    <t>PT. Fast Food Tbk</t>
  </si>
  <si>
    <t>PT. Unilever Indonesia Tbk</t>
  </si>
  <si>
    <t>PT. Sarimelati Kencana Tbk</t>
  </si>
  <si>
    <t>PT. Indofood CBP Sukses Makmur Tbk</t>
  </si>
  <si>
    <t>PT. Akasha Wira International Tbk</t>
  </si>
  <si>
    <t>PT. Erajaya Swasembada Tbk</t>
  </si>
  <si>
    <t>PT. Metrodata Electronics Tbk</t>
  </si>
  <si>
    <t>PT. Map Boga Adiperkasa Tbk</t>
  </si>
  <si>
    <t>PT. Mitra Adiperkasa Tbk</t>
  </si>
  <si>
    <t>PT. Japfa Comfeed Indonesia Tbk</t>
  </si>
  <si>
    <t>PT. Sekar Laut Tbk</t>
  </si>
  <si>
    <t>PT. Kalbe Farma Tbk</t>
  </si>
  <si>
    <t>PT. Garudafood Putra Putri Jaya Tbk</t>
  </si>
  <si>
    <t>PT. Ultrajaya Tbk</t>
  </si>
  <si>
    <t>PT. Graha Prima Mentari Tbk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</si>
  <si>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</si>
  <si>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</si>
  <si>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</si>
  <si>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</si>
  <si>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</si>
  <si>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</si>
  <si>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</si>
  <si>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</si>
  <si>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</si>
  <si>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</si>
  <si>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</si>
  <si>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</si>
  <si>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</si>
  <si>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</si>
  <si>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</si>
  <si>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</si>
  <si>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</si>
  <si>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</si>
  <si>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Terbit di Media Massa Terpercaya</t>
  </si>
  <si>
    <t xml:space="preserve">Link berita </t>
  </si>
  <si>
    <t>Tanggal Berita</t>
  </si>
  <si>
    <t>PT. XL Axiata Tbk</t>
  </si>
  <si>
    <t>PT. Telkom Indonesia Tbk</t>
  </si>
  <si>
    <t>PT. Astra International Tbk</t>
  </si>
  <si>
    <t>20.</t>
  </si>
  <si>
    <t>21.</t>
  </si>
  <si>
    <t>22.</t>
  </si>
  <si>
    <t>23.</t>
  </si>
  <si>
    <t>PT. Bank Mandiri Tbk</t>
  </si>
  <si>
    <t>PT. Summarecon Agung Tbk</t>
  </si>
  <si>
    <t>PT. Agung Podomoro Land Tbk</t>
  </si>
  <si>
    <t>24.</t>
  </si>
  <si>
    <t>25.</t>
  </si>
  <si>
    <t>27.</t>
  </si>
  <si>
    <t>28.</t>
  </si>
  <si>
    <t>PT. Waskita Karya Tbk</t>
  </si>
  <si>
    <t>PT. Timah Tbk</t>
  </si>
  <si>
    <t>PT. Bukit Asam Tbk</t>
  </si>
  <si>
    <t>PT. Perusahaan Gas Negara Tbk</t>
  </si>
  <si>
    <t>KLBF</t>
  </si>
  <si>
    <t>EXCL</t>
  </si>
  <si>
    <t>TLKM</t>
  </si>
  <si>
    <t>ASII</t>
  </si>
  <si>
    <t>BMRI</t>
  </si>
  <si>
    <t>SMRA</t>
  </si>
  <si>
    <t>APLN</t>
  </si>
  <si>
    <t>WSKT</t>
  </si>
  <si>
    <t>TINS</t>
  </si>
  <si>
    <t>PTBA</t>
  </si>
  <si>
    <t>PGAS</t>
  </si>
  <si>
    <t>PT. Gudang Garam Tbk</t>
  </si>
  <si>
    <t>6,613,887,055</t>
  </si>
  <si>
    <t>14,961,088,846</t>
  </si>
  <si>
    <t>42,923,000,000</t>
  </si>
  <si>
    <t>74,678,000,000</t>
  </si>
  <si>
    <t>74,661,000,000</t>
  </si>
  <si>
    <t>40,617,000,000</t>
  </si>
  <si>
    <t>59,806,000,000</t>
  </si>
  <si>
    <t>2,147,598,685</t>
  </si>
  <si>
    <t>16,356,000,000</t>
  </si>
  <si>
    <t>6,655,000,000</t>
  </si>
  <si>
    <t>492,035,000,000</t>
  </si>
  <si>
    <t>319,514,000,000</t>
  </si>
  <si>
    <t>520,402,000,000</t>
  </si>
  <si>
    <t>21,212,000,000</t>
  </si>
  <si>
    <t>47,471,000,000</t>
  </si>
  <si>
    <t>75,595,000,000</t>
  </si>
  <si>
    <t>89,443,000,000</t>
  </si>
  <si>
    <t>39,526,137,000</t>
  </si>
  <si>
    <t>5,667,004,000</t>
  </si>
  <si>
    <t>2,647,297,000</t>
  </si>
  <si>
    <t>26,975,480,000</t>
  </si>
  <si>
    <t>26.</t>
  </si>
  <si>
    <t>6,622,627,211</t>
  </si>
  <si>
    <t>59,683,495,023</t>
  </si>
  <si>
    <t>6,730,491,278</t>
  </si>
  <si>
    <t>1,077,592,862</t>
  </si>
  <si>
    <t>66,364,603,454</t>
  </si>
  <si>
    <t>23,508,368,868</t>
  </si>
  <si>
    <t>24,303,148,648</t>
  </si>
  <si>
    <t>63,588,097,913</t>
  </si>
  <si>
    <t>56,188,699,434</t>
  </si>
  <si>
    <t>36,545,230,215</t>
  </si>
  <si>
    <t>19,739,283,235</t>
  </si>
  <si>
    <t>11,911,913,758</t>
  </si>
  <si>
    <t>16,694,340</t>
  </si>
  <si>
    <t>2,231,176</t>
  </si>
  <si>
    <t>3,387,151</t>
  </si>
  <si>
    <t>80,822,681</t>
  </si>
  <si>
    <t>60,424,748</t>
  </si>
  <si>
    <t>3,821,679</t>
  </si>
  <si>
    <t>198,93,391</t>
  </si>
  <si>
    <t>26,048,348,191</t>
  </si>
  <si>
    <t>120,583,298,912</t>
  </si>
  <si>
    <t>47,226,973,483</t>
  </si>
  <si>
    <t>36,089,047,985</t>
  </si>
  <si>
    <t>1,423,000,000</t>
  </si>
  <si>
    <t>1,797,311,116</t>
  </si>
  <si>
    <t>10,800,102</t>
  </si>
  <si>
    <t>166,028,000,000</t>
  </si>
  <si>
    <t>2,513,242</t>
  </si>
  <si>
    <t>8,613,486</t>
  </si>
  <si>
    <t>13,278,000,000</t>
  </si>
  <si>
    <t>18,840,000,000</t>
  </si>
  <si>
    <t>7,211,076</t>
  </si>
  <si>
    <t>58,624,540,000,000</t>
  </si>
  <si>
    <t>21,815,611,000,000</t>
  </si>
  <si>
    <t>3,544,722,000,000</t>
  </si>
  <si>
    <t>14,701,883,000,000</t>
  </si>
  <si>
    <t>7,014,454,000,000</t>
  </si>
  <si>
    <t>158,397,000,000</t>
  </si>
  <si>
    <t>460,949,000,000</t>
  </si>
  <si>
    <t>13,061,000,000</t>
  </si>
  <si>
    <t>808,804,000,000</t>
  </si>
  <si>
    <t>5,736,489,000,000</t>
  </si>
  <si>
    <t>86,023,000,000</t>
  </si>
  <si>
    <t>27,276,000,000</t>
  </si>
  <si>
    <t>118,679,00,000</t>
  </si>
  <si>
    <t>179,543,000,000</t>
  </si>
  <si>
    <t>65,562,000,000</t>
  </si>
  <si>
    <t>207,533,000,000</t>
  </si>
  <si>
    <t>107,579,000,000</t>
  </si>
  <si>
    <t>34,142,000,000</t>
  </si>
  <si>
    <t>21,433,000,000</t>
  </si>
  <si>
    <t>26,586,000,000</t>
  </si>
  <si>
    <t>16,286,000,000</t>
  </si>
  <si>
    <t>78,979,000,000</t>
  </si>
  <si>
    <t>185,990,000,000</t>
  </si>
  <si>
    <t>185,996,000,000</t>
  </si>
  <si>
    <t>240,651,000,000</t>
  </si>
  <si>
    <t>199,012,000,000</t>
  </si>
  <si>
    <t>611,284,000,000</t>
  </si>
  <si>
    <t>41,955,000,000</t>
  </si>
  <si>
    <t>65,441,000,000</t>
  </si>
  <si>
    <t>37,437,000,000</t>
  </si>
  <si>
    <t>147,898,000,000</t>
  </si>
  <si>
    <t>56,026,000,000</t>
  </si>
  <si>
    <t>163,114,000,000</t>
  </si>
  <si>
    <t>117,148,000,000</t>
  </si>
  <si>
    <t>8,733,000,000</t>
  </si>
  <si>
    <t>4,986,000,000</t>
  </si>
  <si>
    <t>9,189,000,000</t>
  </si>
  <si>
    <t>26,422,000,000</t>
  </si>
  <si>
    <t>15,693,000,000</t>
  </si>
  <si>
    <t>50,482,000,000</t>
  </si>
  <si>
    <t>4,875,000,000</t>
  </si>
  <si>
    <t>3,577,000,000</t>
  </si>
  <si>
    <t>35,928,000,000</t>
  </si>
  <si>
    <t>1,767,000,000</t>
  </si>
  <si>
    <t>1,454,000,000</t>
  </si>
  <si>
    <t>1,086,000,000</t>
  </si>
  <si>
    <t>2,195,000,000</t>
  </si>
  <si>
    <t>5,525,000,000</t>
  </si>
  <si>
    <t>829,000,000</t>
  </si>
  <si>
    <t>772,266,000,000</t>
  </si>
  <si>
    <t>41,623,000,000</t>
  </si>
  <si>
    <t>20,497,000,000</t>
  </si>
  <si>
    <t>82,000,000,000</t>
  </si>
  <si>
    <t>16,801,953,000,000</t>
  </si>
  <si>
    <t>4,480,897,000,000</t>
  </si>
  <si>
    <t>11,540,867,000,000</t>
  </si>
  <si>
    <t>389,906,185,000,000</t>
  </si>
  <si>
    <t>391,550,038,000,000</t>
  </si>
  <si>
    <t>5,699,000,000,000</t>
  </si>
  <si>
    <t>532,000,000,000</t>
  </si>
  <si>
    <t>13,498,452,000</t>
  </si>
  <si>
    <t>9,912,214,00,000</t>
  </si>
  <si>
    <t>21,006,030,000,000</t>
  </si>
  <si>
    <t>15,726,000,000</t>
  </si>
  <si>
    <t>1,028,000,000</t>
  </si>
  <si>
    <t>120,811,697,000</t>
  </si>
  <si>
    <t>1,136,327,000</t>
  </si>
  <si>
    <t>1,251,199,000</t>
  </si>
  <si>
    <t>1,030,191,000</t>
  </si>
  <si>
    <t>6,277,000,000</t>
  </si>
  <si>
    <t>https://www.kompas.id/baca/ekonomi/2023/11/29/agar-aksi-boikot-tak-serampangan-apindo-rilis-daftar-produk-terafiliasi-israel</t>
  </si>
  <si>
    <t>https://www.tempo.co/ekonomi/profil-bisnis-kfc-map-dan-erajaya-yang-turut-diterpa-isu-seruan-boikot-produk-as-121409</t>
  </si>
  <si>
    <t>https://finance.detik.com/berita-ekonomi-bisnis/d-7033751/daftar-produk-pro-israel-yang-diboikot-dunia-banyak-dijual-di-indonesia</t>
  </si>
  <si>
    <t>https://www.detik.com/bali/berita/d-7039571/mui-bantah-haramkan-deretan-produk-israel-di-indonesia</t>
  </si>
  <si>
    <t>Tidak Terbit di media massa terpercaya</t>
  </si>
  <si>
    <t>Tidak publish laporan keuangan</t>
  </si>
  <si>
    <t>https://www.cnbcindonesia.com/research/20231126132123-128-492114/ada-gerakan-boikot-israel-saham-perusahaan-rontok-berjamaah</t>
  </si>
  <si>
    <t xml:space="preserve">https://www.kompas.com/tren/read/2023/11/16/131500965/mui-buka-suara-soal-beredarnya-daftar-121-produk-pendukung-israel-yang </t>
  </si>
  <si>
    <t>MYOR</t>
  </si>
  <si>
    <t>HMSP</t>
  </si>
  <si>
    <t xml:space="preserve">https://www.kompasiana.com/mutiarafajarmd/65446caa110fce2f7b6a89a3/bela-palestina-boikot-produk-produk-israel-maupun-pro-israel </t>
  </si>
  <si>
    <t>PT. HM Sampoerna Tbk</t>
  </si>
  <si>
    <t xml:space="preserve">https://www.tempo.co/ekonomi/profil-bisnis-kfc-map-dan-erajaya-yang-turut-diterpa-isu-seruan-boikot-produk-as-121409  </t>
  </si>
  <si>
    <t>PT. Mayora Indah Tbk</t>
  </si>
  <si>
    <t>3,244,652,586,596</t>
  </si>
  <si>
    <t>2,007,746,201,105</t>
  </si>
  <si>
    <t>84,272,083,924</t>
  </si>
  <si>
    <t>53,564,500,688</t>
  </si>
  <si>
    <t>7,917,241,000,000</t>
  </si>
  <si>
    <t>226,571,000,000</t>
  </si>
  <si>
    <t>103,073,000,000</t>
  </si>
  <si>
    <t>11,000,000</t>
  </si>
  <si>
    <t>106,000,000</t>
  </si>
  <si>
    <t>210,517,000,000</t>
  </si>
  <si>
    <t>WCTA</t>
  </si>
  <si>
    <t>Total Aset</t>
  </si>
  <si>
    <t>RETA</t>
  </si>
  <si>
    <t>EBITTA</t>
  </si>
  <si>
    <t>MVEBVL</t>
  </si>
  <si>
    <t>Nilai Buku Hutang</t>
  </si>
  <si>
    <t>X1</t>
  </si>
  <si>
    <t>X2</t>
  </si>
  <si>
    <t>X3</t>
  </si>
  <si>
    <t>X4</t>
  </si>
  <si>
    <t>Y</t>
  </si>
  <si>
    <t>Modal Kerja</t>
  </si>
  <si>
    <t>Laba sebelum bunga &amp; Pajak</t>
  </si>
  <si>
    <t>Nilai Pasar Ekuitas</t>
  </si>
  <si>
    <t>Aktiva Lancar</t>
  </si>
  <si>
    <t>Hutang Lancar</t>
  </si>
  <si>
    <t>Laba Ditahan</t>
  </si>
  <si>
    <t>Tahun</t>
  </si>
  <si>
    <t>Z-Score</t>
  </si>
  <si>
    <t>Kategori</t>
  </si>
  <si>
    <t>Sehat</t>
  </si>
  <si>
    <t>Bangkrut</t>
  </si>
  <si>
    <t>Rawan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</si>
</sst>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(&quot;Rp&quot;* #,##0_);_(&quot;Rp&quot;* \(#,##0\);_(&quot;Rp&quot;* &quot;-&quot;_);_(@_)"/>
    <numFmt numFmtId="41" formatCode="_(* #,##0_);_(* \(#,##0\);_(* &quot;-&quot;_);_(@_)"/>
    <numFmt numFmtId="164" formatCode="0.000"/>
  </numFmts>
  <fonts count="1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1" fontId="9" fillId="0" borderId="0" applyFont="0" applyFill="0" applyBorder="0" applyAlignment="0" applyProtection="0"/>
  </cellStyleXfs>
  <cellXfs count="175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0" fillId="2" borderId="1" xfId="0" applyNumberFormat="1" applyFill="1" applyBorder="1"/>
    <xf numFmtId="0" fontId="1" fillId="0" borderId="1" xfId="0" applyNumberFormat="1" applyFont="1" applyFill="1" applyBorder="1" applyAlignment="1">
      <alignment horizontal="center"/>
    </xf>
    <xf numFmtId="0" fontId="0" fillId="0" borderId="0" xfId="0" applyNumberFormat="1" applyBorder="1"/>
    <xf numFmtId="0" fontId="0" fillId="0" borderId="1" xfId="0" applyNumberFormat="1" applyFill="1" applyBorder="1"/>
    <xf numFmtId="0" fontId="0" fillId="0" borderId="2" xfId="0" applyNumberFormat="1" applyBorder="1"/>
    <xf numFmtId="0" fontId="0" fillId="0" borderId="2" xfId="0" applyNumberFormat="1" applyFill="1" applyBorder="1"/>
    <xf numFmtId="0" fontId="0" fillId="4" borderId="2" xfId="0" applyNumberFormat="1" applyFont="1" applyFill="1" applyBorder="1" applyAlignment="1">
      <alignment vertical="center"/>
    </xf>
    <xf numFmtId="0" fontId="0" fillId="4" borderId="1" xfId="0" applyNumberFormat="1" applyFont="1" applyFill="1" applyBorder="1" applyAlignment="1">
      <alignment vertical="center"/>
    </xf>
    <xf numFmtId="0" fontId="0" fillId="3" borderId="1" xfId="0" applyNumberFormat="1" applyFill="1" applyBorder="1" applyAlignment="1">
      <alignment horizontal="center"/>
    </xf>
    <xf numFmtId="0" fontId="0" fillId="0" borderId="5" xfId="0" applyNumberFormat="1" applyFill="1" applyBorder="1"/>
    <xf numFmtId="0" fontId="0" fillId="0" borderId="0" xfId="0" applyNumberFormat="1" applyFill="1" applyBorder="1"/>
    <xf numFmtId="0" fontId="0" fillId="5" borderId="1" xfId="0" applyNumberFormat="1" applyFill="1" applyBorder="1"/>
    <xf numFmtId="0" fontId="0" fillId="0" borderId="1" xfId="0" applyNumberFormat="1" applyBorder="1" applyAlignment="1">
      <alignment horizontal="left"/>
    </xf>
    <xf numFmtId="0" fontId="0" fillId="5" borderId="1" xfId="0" applyNumberFormat="1" applyFill="1" applyBorder="1" applyAlignment="1">
      <alignment horizontal="left"/>
    </xf>
    <xf numFmtId="0" fontId="0" fillId="6" borderId="1" xfId="0" applyNumberFormat="1" applyFill="1" applyBorder="1"/>
    <xf numFmtId="3" fontId="0" fillId="0" borderId="1" xfId="0" applyNumberFormat="1" applyBorder="1" applyAlignment="1">
      <alignment horizontal="left"/>
    </xf>
    <xf numFmtId="0" fontId="0" fillId="5" borderId="1" xfId="0" applyNumberFormat="1" applyFont="1" applyFill="1" applyBorder="1"/>
    <xf numFmtId="0" fontId="0" fillId="5" borderId="1" xfId="0" applyNumberFormat="1" applyFont="1" applyFill="1" applyBorder="1" applyAlignment="1">
      <alignment horizontal="left"/>
    </xf>
    <xf numFmtId="0" fontId="0" fillId="0" borderId="3" xfId="0" applyNumberFormat="1" applyBorder="1"/>
    <xf numFmtId="0" fontId="0" fillId="0" borderId="6" xfId="0" applyNumberFormat="1" applyBorder="1"/>
    <xf numFmtId="0" fontId="0" fillId="5" borderId="3" xfId="0" applyNumberFormat="1" applyFill="1" applyBorder="1"/>
    <xf numFmtId="0" fontId="0" fillId="0" borderId="7" xfId="0" applyNumberFormat="1" applyBorder="1"/>
    <xf numFmtId="3" fontId="0" fillId="0" borderId="1" xfId="0" applyNumberFormat="1" applyBorder="1"/>
    <xf numFmtId="0" fontId="4" fillId="5" borderId="1" xfId="0" applyNumberFormat="1" applyFont="1" applyFill="1" applyBorder="1" applyAlignment="1">
      <alignment horizontal="left"/>
    </xf>
    <xf numFmtId="0" fontId="5" fillId="0" borderId="1" xfId="1" applyNumberFormat="1" applyBorder="1"/>
    <xf numFmtId="0" fontId="5" fillId="0" borderId="1" xfId="1" applyNumberFormat="1" applyFill="1" applyBorder="1"/>
    <xf numFmtId="14" fontId="0" fillId="0" borderId="1" xfId="0" applyNumberFormat="1" applyBorder="1"/>
    <xf numFmtId="14" fontId="0" fillId="0" borderId="1" xfId="0" applyNumberFormat="1" applyFill="1" applyBorder="1"/>
    <xf numFmtId="0" fontId="0" fillId="7" borderId="3" xfId="0" applyNumberFormat="1" applyFill="1" applyBorder="1"/>
    <xf numFmtId="0" fontId="0" fillId="7" borderId="1" xfId="0" applyNumberFormat="1" applyFill="1" applyBorder="1"/>
    <xf numFmtId="0" fontId="3" fillId="7" borderId="1" xfId="0" applyNumberFormat="1" applyFont="1" applyFill="1" applyBorder="1"/>
    <xf numFmtId="0" fontId="0" fillId="7" borderId="0" xfId="0" applyNumberFormat="1" applyFill="1" applyBorder="1"/>
    <xf numFmtId="0" fontId="0" fillId="0" borderId="1" xfId="0" applyNumberFormat="1" applyFill="1" applyBorder="1" applyAlignment="1">
      <alignment horizontal="left"/>
    </xf>
    <xf numFmtId="14" fontId="0" fillId="4" borderId="1" xfId="0" applyNumberFormat="1" applyFill="1" applyBorder="1"/>
    <xf numFmtId="0" fontId="4" fillId="0" borderId="1" xfId="0" applyNumberFormat="1" applyFont="1" applyFill="1" applyBorder="1"/>
    <xf numFmtId="0" fontId="4" fillId="0" borderId="1" xfId="0" applyNumberFormat="1" applyFont="1" applyBorder="1"/>
    <xf numFmtId="0" fontId="6" fillId="4" borderId="0" xfId="0" applyNumberFormat="1" applyFont="1" applyFill="1" applyBorder="1" applyAlignment="1"/>
    <xf numFmtId="0" fontId="7" fillId="9" borderId="1" xfId="0" applyNumberFormat="1" applyFont="1" applyFill="1" applyBorder="1" applyAlignment="1">
      <alignment horizontal="center"/>
    </xf>
    <xf numFmtId="0" fontId="8" fillId="4" borderId="1" xfId="0" applyNumberFormat="1" applyFont="1" applyFill="1" applyBorder="1" applyAlignment="1">
      <alignment vertical="center"/>
    </xf>
    <xf numFmtId="0" fontId="8" fillId="0" borderId="1" xfId="0" applyNumberFormat="1" applyFont="1" applyBorder="1"/>
    <xf numFmtId="0" fontId="8" fillId="0" borderId="1" xfId="0" applyNumberFormat="1" applyFont="1" applyFill="1" applyBorder="1"/>
    <xf numFmtId="41" fontId="0" fillId="0" borderId="1" xfId="2" applyFont="1" applyBorder="1"/>
    <xf numFmtId="41" fontId="0" fillId="0" borderId="0" xfId="0" applyNumberFormat="1"/>
    <xf numFmtId="41" fontId="0" fillId="0" borderId="1" xfId="2" applyFont="1" applyBorder="1" applyAlignment="1">
      <alignment horizontal="left"/>
    </xf>
    <xf numFmtId="41" fontId="0" fillId="0" borderId="1" xfId="0" applyNumberFormat="1" applyBorder="1"/>
    <xf numFmtId="41" fontId="0" fillId="0" borderId="1" xfId="2" applyFont="1" applyFill="1" applyBorder="1"/>
    <xf numFmtId="42" fontId="8" fillId="4" borderId="1" xfId="0" applyNumberFormat="1" applyFont="1" applyFill="1" applyBorder="1" applyAlignment="1">
      <alignment vertical="center"/>
    </xf>
    <xf numFmtId="42" fontId="8" fillId="0" borderId="1" xfId="0" applyNumberFormat="1" applyFont="1" applyBorder="1"/>
    <xf numFmtId="42" fontId="8" fillId="0" borderId="1" xfId="0" applyNumberFormat="1" applyFont="1" applyFill="1" applyBorder="1"/>
    <xf numFmtId="41" fontId="0" fillId="0" borderId="0" xfId="0" applyNumberFormat="1" applyBorder="1"/>
    <xf numFmtId="41" fontId="0" fillId="0" borderId="0" xfId="2" applyFont="1"/>
    <xf numFmtId="41" fontId="0" fillId="0" borderId="0" xfId="2" applyFont="1" applyFill="1" applyBorder="1"/>
    <xf numFmtId="0" fontId="8" fillId="0" borderId="0" xfId="0" applyNumberFormat="1" applyFont="1" applyFill="1" applyBorder="1"/>
    <xf numFmtId="0" fontId="0" fillId="0" borderId="0" xfId="0" applyNumberFormat="1" applyFill="1" applyBorder="1" applyAlignment="1">
      <alignment horizontal="center"/>
    </xf>
    <xf numFmtId="0" fontId="8" fillId="0" borderId="0" xfId="0" applyNumberFormat="1" applyFont="1" applyFill="1" applyBorder="1" applyAlignment="1">
      <alignment vertical="center"/>
    </xf>
    <xf numFmtId="41" fontId="0" fillId="0" borderId="0" xfId="2" applyFont="1" applyFill="1" applyBorder="1" applyAlignment="1">
      <alignment horizontal="left"/>
    </xf>
    <xf numFmtId="41" fontId="0" fillId="0" borderId="0" xfId="0" applyNumberFormat="1" applyFill="1" applyBorder="1"/>
    <xf numFmtId="0" fontId="0" fillId="0" borderId="0" xfId="0" applyNumberFormat="1" applyFill="1" applyBorder="1" applyAlignment="1">
      <alignment horizontal="center"/>
    </xf>
    <xf numFmtId="3" fontId="0" fillId="0" borderId="0" xfId="0" applyNumberFormat="1"/>
    <xf numFmtId="0" fontId="7" fillId="8" borderId="2" xfId="0" applyNumberFormat="1" applyFont="1" applyFill="1" applyBorder="1" applyAlignment="1"/>
    <xf numFmtId="0" fontId="7" fillId="8" borderId="8" xfId="0" applyNumberFormat="1" applyFont="1" applyFill="1" applyBorder="1" applyAlignment="1"/>
    <xf numFmtId="0" fontId="7" fillId="8" borderId="9" xfId="0" applyNumberFormat="1" applyFont="1" applyFill="1" applyBorder="1" applyAlignment="1"/>
    <xf numFmtId="0" fontId="7" fillId="2" borderId="1" xfId="0" applyNumberFormat="1" applyFont="1" applyFill="1" applyBorder="1" applyAlignment="1">
      <alignment horizontal="center"/>
    </xf>
    <xf numFmtId="41" fontId="0" fillId="0" borderId="0" xfId="2" applyFont="1" applyBorder="1"/>
    <xf numFmtId="41" fontId="0" fillId="0" borderId="9" xfId="2" applyFont="1" applyBorder="1"/>
    <xf numFmtId="0" fontId="7" fillId="11" borderId="1" xfId="0" applyNumberFormat="1" applyFont="1" applyFill="1" applyBorder="1" applyAlignment="1">
      <alignment horizontal="center"/>
    </xf>
    <xf numFmtId="0" fontId="7" fillId="12" borderId="1" xfId="0" applyNumberFormat="1" applyFont="1" applyFill="1" applyBorder="1" applyAlignment="1">
      <alignment horizontal="center"/>
    </xf>
    <xf numFmtId="0" fontId="7" fillId="13" borderId="9" xfId="0" applyNumberFormat="1" applyFont="1" applyFill="1" applyBorder="1" applyAlignment="1">
      <alignment horizontal="center"/>
    </xf>
    <xf numFmtId="0" fontId="7" fillId="13" borderId="1" xfId="0" applyNumberFormat="1" applyFont="1" applyFill="1" applyBorder="1" applyAlignment="1">
      <alignment horizontal="center"/>
    </xf>
    <xf numFmtId="1" fontId="0" fillId="0" borderId="0" xfId="2" applyNumberFormat="1" applyFont="1" applyFill="1" applyBorder="1" applyAlignment="1">
      <alignment horizontal="center"/>
    </xf>
    <xf numFmtId="42" fontId="8" fillId="0" borderId="0" xfId="0" applyNumberFormat="1" applyFont="1" applyBorder="1"/>
    <xf numFmtId="41" fontId="0" fillId="0" borderId="0" xfId="2" applyFont="1" applyBorder="1" applyAlignment="1">
      <alignment horizontal="left"/>
    </xf>
    <xf numFmtId="0" fontId="0" fillId="0" borderId="0" xfId="0" applyNumberFormat="1" applyBorder="1" applyAlignment="1">
      <alignment horizontal="center"/>
    </xf>
    <xf numFmtId="0" fontId="0" fillId="0" borderId="0" xfId="0" applyNumberFormat="1" applyFont="1" applyFill="1" applyBorder="1" applyAlignment="1">
      <alignment horizontal="right"/>
    </xf>
    <xf numFmtId="164" fontId="0" fillId="0" borderId="7" xfId="0" applyNumberFormat="1" applyBorder="1"/>
    <xf numFmtId="164" fontId="0" fillId="0" borderId="1" xfId="0" applyNumberFormat="1" applyBorder="1"/>
    <xf numFmtId="0" fontId="0" fillId="0" borderId="0" xfId="0" applyNumberFormat="1" applyFill="1"/>
    <xf numFmtId="0" fontId="10" fillId="14" borderId="1" xfId="0" applyNumberFormat="1" applyFont="1" applyFill="1" applyBorder="1" applyAlignment="1">
      <alignment horizontal="center"/>
    </xf>
    <xf numFmtId="0" fontId="10" fillId="14" borderId="3" xfId="0" applyNumberFormat="1" applyFont="1" applyFill="1" applyBorder="1" applyAlignment="1">
      <alignment horizontal="center"/>
    </xf>
    <xf numFmtId="0" fontId="10" fillId="14" borderId="0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Border="1"/>
    <xf numFmtId="0" fontId="10" fillId="0" borderId="1" xfId="0" applyNumberFormat="1" applyFont="1" applyBorder="1" applyAlignment="1">
      <alignment horizontal="center"/>
    </xf>
    <xf numFmtId="164" fontId="0" fillId="0" borderId="0" xfId="0" applyNumberFormat="1" applyFill="1" applyBorder="1"/>
    <xf numFmtId="0" fontId="0" fillId="0" borderId="0" xfId="0" applyNumberFormat="1" applyFill="1" applyBorder="1" applyAlignment="1">
      <alignment horizontal="center"/>
    </xf>
    <xf numFmtId="0" fontId="12" fillId="15" borderId="0" xfId="0" applyNumberFormat="1" applyFont="1" applyFill="1" applyBorder="1" applyAlignment="1">
      <alignment horizontal="center" vertical="center" wrapText="1"/>
    </xf>
    <xf numFmtId="0" fontId="12" fillId="15" borderId="0" xfId="0" applyNumberFormat="1" applyFont="1" applyFill="1" applyBorder="1" applyAlignment="1">
      <alignment vertical="center" wrapText="1"/>
    </xf>
    <xf numFmtId="0" fontId="8" fillId="15" borderId="0" xfId="0" applyNumberFormat="1" applyFont="1" applyFill="1" applyBorder="1" applyAlignment="1">
      <alignment vertical="center" wrapText="1"/>
    </xf>
    <xf numFmtId="0" fontId="12" fillId="15" borderId="0" xfId="0" applyNumberFormat="1" applyFont="1" applyFill="1" applyBorder="1" applyAlignment="1">
      <alignment horizontal="right" vertical="center" wrapText="1"/>
    </xf>
    <xf numFmtId="0" fontId="11" fillId="0" borderId="0" xfId="0" applyNumberFormat="1" applyFont="1" applyBorder="1" applyAlignment="1">
      <alignment vertical="center"/>
    </xf>
    <xf numFmtId="164" fontId="10" fillId="0" borderId="1" xfId="0" applyNumberFormat="1" applyFont="1" applyFill="1" applyBorder="1"/>
    <xf numFmtId="0" fontId="0" fillId="3" borderId="1" xfId="0" applyNumberFormat="1" applyFill="1" applyBorder="1" applyAlignment="1">
      <alignment horizontal="center"/>
    </xf>
    <xf numFmtId="0" fontId="0" fillId="6" borderId="0" xfId="0" applyNumberFormat="1" applyFill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0" fillId="3" borderId="3" xfId="0" applyNumberFormat="1" applyFill="1" applyBorder="1" applyAlignment="1">
      <alignment vertical="center" wrapText="1"/>
    </xf>
    <xf numFmtId="0" fontId="0" fillId="3" borderId="4" xfId="0" applyNumberFormat="1" applyFill="1" applyBorder="1" applyAlignment="1">
      <alignment vertical="center" wrapText="1"/>
    </xf>
    <xf numFmtId="0" fontId="0" fillId="3" borderId="3" xfId="0" applyNumberFormat="1" applyFill="1" applyBorder="1" applyAlignment="1">
      <alignment horizontal="center" vertical="center"/>
    </xf>
    <xf numFmtId="0" fontId="0" fillId="3" borderId="4" xfId="0" applyNumberForma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/>
    </xf>
    <xf numFmtId="0" fontId="7" fillId="8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42" fontId="8" fillId="4" borderId="0" xfId="0" applyNumberFormat="1" applyFont="1" applyFill="1" applyBorder="1" applyAlignment="1">
      <alignment horizontal="center" vertical="center"/>
    </xf>
    <xf numFmtId="0" fontId="7" fillId="12" borderId="1" xfId="0" applyNumberFormat="1" applyFont="1" applyFill="1" applyBorder="1" applyAlignment="1">
      <alignment horizontal="center"/>
    </xf>
    <xf numFmtId="0" fontId="7" fillId="8" borderId="1" xfId="0" applyNumberFormat="1" applyFont="1" applyFill="1" applyBorder="1" applyAlignment="1">
      <alignment horizontal="center"/>
    </xf>
    <xf numFmtId="0" fontId="7" fillId="10" borderId="2" xfId="0" applyNumberFormat="1" applyFont="1" applyFill="1" applyBorder="1" applyAlignment="1">
      <alignment horizontal="center"/>
    </xf>
    <xf numFmtId="0" fontId="7" fillId="10" borderId="8" xfId="0" applyNumberFormat="1" applyFont="1" applyFill="1" applyBorder="1" applyAlignment="1">
      <alignment horizontal="center"/>
    </xf>
    <xf numFmtId="0" fontId="7" fillId="10" borderId="9" xfId="0" applyNumberFormat="1" applyFont="1" applyFill="1" applyBorder="1" applyAlignment="1">
      <alignment horizontal="center"/>
    </xf>
    <xf numFmtId="0" fontId="7" fillId="10" borderId="1" xfId="0" applyNumberFormat="1" applyFont="1" applyFill="1" applyBorder="1" applyAlignment="1">
      <alignment horizontal="center"/>
    </xf>
    <xf numFmtId="0" fontId="7" fillId="13" borderId="9" xfId="0" applyNumberFormat="1" applyFont="1" applyFill="1" applyBorder="1" applyAlignment="1">
      <alignment horizontal="center"/>
    </xf>
    <xf numFmtId="0" fontId="7" fillId="13" borderId="1" xfId="0" applyNumberFormat="1" applyFont="1" applyFill="1" applyBorder="1" applyAlignment="1">
      <alignment horizontal="center"/>
    </xf>
    <xf numFmtId="0" fontId="7" fillId="8" borderId="2" xfId="0" applyNumberFormat="1" applyFont="1" applyFill="1" applyBorder="1" applyAlignment="1">
      <alignment horizontal="center"/>
    </xf>
    <xf numFmtId="0" fontId="7" fillId="8" borderId="8" xfId="0" applyNumberFormat="1" applyFont="1" applyFill="1" applyBorder="1" applyAlignment="1">
      <alignment horizontal="center"/>
    </xf>
    <xf numFmtId="0" fontId="7" fillId="8" borderId="9" xfId="0" applyNumberFormat="1" applyFont="1" applyFill="1" applyBorder="1" applyAlignment="1">
      <alignment horizontal="center"/>
    </xf>
    <xf numFmtId="0" fontId="7" fillId="11" borderId="2" xfId="0" applyNumberFormat="1" applyFont="1" applyFill="1" applyBorder="1" applyAlignment="1">
      <alignment horizontal="center"/>
    </xf>
    <xf numFmtId="0" fontId="7" fillId="11" borderId="8" xfId="0" applyNumberFormat="1" applyFont="1" applyFill="1" applyBorder="1" applyAlignment="1">
      <alignment horizontal="center"/>
    </xf>
    <xf numFmtId="0" fontId="7" fillId="11" borderId="9" xfId="0" applyNumberFormat="1" applyFont="1" applyFill="1" applyBorder="1" applyAlignment="1">
      <alignment horizont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7" fillId="11" borderId="5" xfId="0" applyNumberFormat="1" applyFont="1" applyFill="1" applyBorder="1" applyAlignment="1">
      <alignment horizontal="center" vertical="center"/>
    </xf>
    <xf numFmtId="0" fontId="7" fillId="11" borderId="0" xfId="0" applyNumberFormat="1" applyFont="1" applyFill="1" applyBorder="1" applyAlignment="1">
      <alignment horizontal="center" vertical="center"/>
    </xf>
    <xf numFmtId="0" fontId="7" fillId="11" borderId="10" xfId="0" applyNumberFormat="1" applyFont="1" applyFill="1" applyBorder="1" applyAlignment="1">
      <alignment horizontal="center" vertical="center"/>
    </xf>
    <xf numFmtId="0" fontId="7" fillId="11" borderId="11" xfId="0" applyNumberFormat="1" applyFont="1" applyFill="1" applyBorder="1" applyAlignment="1">
      <alignment horizontal="center" vertical="center"/>
    </xf>
    <xf numFmtId="0" fontId="7" fillId="13" borderId="5" xfId="0" applyNumberFormat="1" applyFont="1" applyFill="1" applyBorder="1" applyAlignment="1">
      <alignment horizontal="center" vertical="center"/>
    </xf>
    <xf numFmtId="0" fontId="7" fillId="13" borderId="0" xfId="0" applyNumberFormat="1" applyFont="1" applyFill="1" applyBorder="1" applyAlignment="1">
      <alignment horizontal="center" vertical="center"/>
    </xf>
    <xf numFmtId="0" fontId="7" fillId="13" borderId="10" xfId="0" applyNumberFormat="1" applyFont="1" applyFill="1" applyBorder="1" applyAlignment="1">
      <alignment horizontal="center" vertical="center"/>
    </xf>
    <xf numFmtId="0" fontId="7" fillId="13" borderId="11" xfId="0" applyNumberFormat="1" applyFont="1" applyFill="1" applyBorder="1" applyAlignment="1">
      <alignment horizontal="center" vertical="center"/>
    </xf>
    <xf numFmtId="0" fontId="7" fillId="12" borderId="5" xfId="0" applyNumberFormat="1" applyFont="1" applyFill="1" applyBorder="1" applyAlignment="1">
      <alignment horizontal="center" vertical="center"/>
    </xf>
    <xf numFmtId="0" fontId="7" fillId="12" borderId="0" xfId="0" applyNumberFormat="1" applyFont="1" applyFill="1" applyBorder="1" applyAlignment="1">
      <alignment horizontal="center" vertical="center"/>
    </xf>
    <xf numFmtId="0" fontId="7" fillId="12" borderId="10" xfId="0" applyNumberFormat="1" applyFont="1" applyFill="1" applyBorder="1" applyAlignment="1">
      <alignment horizontal="center" vertical="center"/>
    </xf>
    <xf numFmtId="0" fontId="7" fillId="12" borderId="11" xfId="0" applyNumberFormat="1" applyFont="1" applyFill="1" applyBorder="1" applyAlignment="1">
      <alignment horizontal="center" vertical="center"/>
    </xf>
    <xf numFmtId="0" fontId="7" fillId="8" borderId="5" xfId="0" applyNumberFormat="1" applyFont="1" applyFill="1" applyBorder="1" applyAlignment="1">
      <alignment horizontal="center" vertical="center"/>
    </xf>
    <xf numFmtId="0" fontId="7" fillId="8" borderId="0" xfId="0" applyNumberFormat="1" applyFont="1" applyFill="1" applyBorder="1" applyAlignment="1">
      <alignment horizontal="center" vertical="center"/>
    </xf>
    <xf numFmtId="0" fontId="7" fillId="8" borderId="10" xfId="0" applyNumberFormat="1" applyFont="1" applyFill="1" applyBorder="1" applyAlignment="1">
      <alignment horizontal="center" vertical="center"/>
    </xf>
    <xf numFmtId="0" fontId="7" fillId="8" borderId="11" xfId="0" applyNumberFormat="1" applyFont="1" applyFill="1" applyBorder="1" applyAlignment="1">
      <alignment horizontal="center" vertical="center"/>
    </xf>
    <xf numFmtId="42" fontId="10" fillId="4" borderId="3" xfId="0" applyNumberFormat="1" applyFont="1" applyFill="1" applyBorder="1" applyAlignment="1">
      <alignment horizontal="center" vertical="center"/>
    </xf>
    <xf numFmtId="42" fontId="10" fillId="4" borderId="14" xfId="0" applyNumberFormat="1" applyFont="1" applyFill="1" applyBorder="1" applyAlignment="1">
      <alignment horizontal="center" vertical="center"/>
    </xf>
    <xf numFmtId="42" fontId="10" fillId="4" borderId="4" xfId="0" applyNumberFormat="1" applyFont="1" applyFill="1" applyBorder="1" applyAlignment="1">
      <alignment horizontal="center" vertical="center"/>
    </xf>
    <xf numFmtId="0" fontId="10" fillId="4" borderId="7" xfId="0" applyNumberFormat="1" applyFont="1" applyFill="1" applyBorder="1" applyAlignment="1">
      <alignment horizontal="center" vertical="center"/>
    </xf>
    <xf numFmtId="0" fontId="10" fillId="4" borderId="0" xfId="0" applyNumberFormat="1" applyFont="1" applyFill="1" applyBorder="1" applyAlignment="1">
      <alignment horizontal="center" vertical="center"/>
    </xf>
    <xf numFmtId="0" fontId="10" fillId="4" borderId="11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10" fillId="0" borderId="14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42" fontId="10" fillId="0" borderId="3" xfId="0" applyNumberFormat="1" applyFont="1" applyBorder="1" applyAlignment="1">
      <alignment horizontal="center" vertical="center"/>
    </xf>
    <xf numFmtId="42" fontId="10" fillId="0" borderId="14" xfId="0" applyNumberFormat="1" applyFont="1" applyBorder="1" applyAlignment="1">
      <alignment horizontal="center" vertical="center"/>
    </xf>
    <xf numFmtId="42" fontId="10" fillId="0" borderId="4" xfId="0" applyNumberFormat="1" applyFont="1" applyBorder="1" applyAlignment="1">
      <alignment horizontal="center" vertical="center"/>
    </xf>
    <xf numFmtId="0" fontId="10" fillId="0" borderId="7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11" xfId="0" applyNumberFormat="1" applyFont="1" applyBorder="1" applyAlignment="1">
      <alignment horizontal="center" vertical="center"/>
    </xf>
    <xf numFmtId="42" fontId="10" fillId="0" borderId="12" xfId="0" applyNumberFormat="1" applyFont="1" applyBorder="1" applyAlignment="1">
      <alignment horizontal="center" vertical="center"/>
    </xf>
    <xf numFmtId="42" fontId="10" fillId="0" borderId="13" xfId="0" applyNumberFormat="1" applyFont="1" applyBorder="1" applyAlignment="1">
      <alignment horizontal="center" vertical="center"/>
    </xf>
    <xf numFmtId="42" fontId="10" fillId="0" borderId="12" xfId="0" applyNumberFormat="1" applyFont="1" applyFill="1" applyBorder="1" applyAlignment="1">
      <alignment horizontal="center" vertical="center"/>
    </xf>
    <xf numFmtId="42" fontId="10" fillId="0" borderId="13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14" xfId="0" applyNumberFormat="1" applyFont="1" applyFill="1" applyBorder="1" applyAlignment="1">
      <alignment horizontal="center" vertical="center"/>
    </xf>
    <xf numFmtId="0" fontId="8" fillId="0" borderId="3" xfId="0" applyNumberFormat="1" applyFont="1" applyBorder="1"/>
    <xf numFmtId="42" fontId="8" fillId="0" borderId="3" xfId="0" applyNumberFormat="1" applyFont="1" applyBorder="1"/>
    <xf numFmtId="41" fontId="0" fillId="0" borderId="3" xfId="2" applyFont="1" applyBorder="1"/>
    <xf numFmtId="41" fontId="0" fillId="0" borderId="3" xfId="2" applyFont="1" applyBorder="1" applyAlignment="1">
      <alignment horizontal="left"/>
    </xf>
    <xf numFmtId="41" fontId="0" fillId="0" borderId="3" xfId="0" applyNumberFormat="1" applyBorder="1"/>
    <xf numFmtId="164" fontId="0" fillId="0" borderId="3" xfId="0" applyNumberFormat="1" applyBorder="1"/>
    <xf numFmtId="0" fontId="8" fillId="0" borderId="7" xfId="0" applyNumberFormat="1" applyFont="1" applyFill="1" applyBorder="1"/>
    <xf numFmtId="42" fontId="8" fillId="0" borderId="7" xfId="0" applyNumberFormat="1" applyFont="1" applyBorder="1"/>
    <xf numFmtId="41" fontId="0" fillId="0" borderId="7" xfId="2" applyFont="1" applyBorder="1"/>
    <xf numFmtId="41" fontId="0" fillId="0" borderId="7" xfId="2" applyFont="1" applyBorder="1" applyAlignment="1">
      <alignment horizontal="left"/>
    </xf>
    <xf numFmtId="41" fontId="0" fillId="0" borderId="7" xfId="0" applyNumberFormat="1" applyBorder="1"/>
    <xf numFmtId="0" fontId="5" fillId="7" borderId="1" xfId="1" applyNumberFormat="1" applyFill="1" applyBorder="1"/>
    <xf numFmtId="14" fontId="0" fillId="7" borderId="1" xfId="0" applyNumberFormat="1" applyFill="1" applyBorder="1"/>
  </cellXfs>
  <cellStyles count="3">
    <cellStyle name="Comma [0]" xfId="2" builtinId="6"/>
    <cellStyle name="Hyperlink" xfId="1" builtinId="8"/>
    <cellStyle name="Normal" xfId="0" builtinId="0"/>
  </cellStyles>
  <dxfs count="0"/>
  <tableStyles count="0" defaultTableStyle="TableStyleMedium9" defaultPivotStyle="PivotStyleMedium4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kompas.com/tren/read/2023/11/16/131500965/mui-buka-suara-soal-beredarnya-daftar-121-produk-pendukung-israel-yang" TargetMode="External"/><Relationship Id="rId3" Type="http://schemas.openxmlformats.org/officeDocument/2006/relationships/hyperlink" Target="https://finance.detik.com/berita-ekonomi-bisnis/d-7033751/daftar-produk-pro-israel-yang-diboikot-dunia-banyak-dijual-di-indonesia" TargetMode="External"/><Relationship Id="rId7" Type="http://schemas.openxmlformats.org/officeDocument/2006/relationships/hyperlink" Target="https://www.cnbcindonesia.com/research/20231126132123-128-492114/ada-gerakan-boikot-israel-saham-perusahaan-rontok-berjamaah" TargetMode="External"/><Relationship Id="rId2" Type="http://schemas.openxmlformats.org/officeDocument/2006/relationships/hyperlink" Target="https://www.tempo.co/ekonomi/profil-bisnis-kfc-map-dan-erajaya-yang-turut-diterpa-isu-seruan-boikot-produk-as-121409" TargetMode="External"/><Relationship Id="rId1" Type="http://schemas.openxmlformats.org/officeDocument/2006/relationships/hyperlink" Target="https://www.kompas.id/baca/ekonomi/2023/11/29/agar-aksi-boikot-tak-serampangan-apindo-rilis-daftar-produk-terafiliasi-israel" TargetMode="External"/><Relationship Id="rId6" Type="http://schemas.openxmlformats.org/officeDocument/2006/relationships/hyperlink" Target="https://www.detik.com/bali/berita/d-7039571/mui-bantah-haramkan-deretan-produk-israel-di-indonesia" TargetMode="External"/><Relationship Id="rId5" Type="http://schemas.openxmlformats.org/officeDocument/2006/relationships/hyperlink" Target="https://www.tempo.co/ekonomi/profil-bisnis-kfc-map-dan-erajaya-yang-turut-diterpa-isu-seruan-boikot-produk-as-121409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detik.com/bali/berita/d-7039571/mui-bantah-haramkan-deretan-produk-israel-di-indonesia" TargetMode="External"/><Relationship Id="rId9" Type="http://schemas.openxmlformats.org/officeDocument/2006/relationships/hyperlink" Target="https://www.kompasiana.com/mutiarafajarmd/65446caa110fce2f7b6a89a3/bela-palestina-boikot-produk-produk-israel-maupun-pro-israe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1"/>
  <sheetViews>
    <sheetView tabSelected="1" workbookViewId="0">
      <selection activeCell="K18" sqref="K18"/>
    </sheetView>
  </sheetViews>
  <sheetFormatPr defaultRowHeight="15.75" x14ac:dyDescent="0.25"/>
  <cols>
    <col min="1" max="1" width="5" customWidth="1"/>
    <col min="2" max="2" width="7.75" customWidth="1"/>
    <col min="3" max="3" width="41.375" customWidth="1"/>
    <col min="4" max="4" width="21" customWidth="1"/>
    <col min="5" max="5" width="19.75" customWidth="1"/>
    <col min="6" max="6" width="17.5" customWidth="1"/>
    <col min="7" max="7" width="20.625" customWidth="1"/>
    <col min="8" max="8" width="19" customWidth="1"/>
    <col min="9" max="9" width="115.375" customWidth="1"/>
    <col min="10" max="10" width="14.375" customWidth="1"/>
  </cols>
  <sheetData>
    <row r="1" spans="1:10" x14ac:dyDescent="0.25">
      <c r="A1" s="97" t="s">
        <v>0</v>
      </c>
      <c r="B1" s="99" t="s">
        <v>1</v>
      </c>
      <c r="C1" s="99" t="s">
        <v>2</v>
      </c>
      <c r="D1" s="101" t="s">
        <v>23</v>
      </c>
      <c r="E1" s="101"/>
      <c r="F1" s="101"/>
      <c r="G1" s="101"/>
      <c r="H1" s="101"/>
      <c r="I1" s="94" t="s">
        <v>58</v>
      </c>
      <c r="J1" s="94"/>
    </row>
    <row r="2" spans="1:10" x14ac:dyDescent="0.25">
      <c r="A2" s="98"/>
      <c r="B2" s="100"/>
      <c r="C2" s="100"/>
      <c r="D2" s="11">
        <v>2019</v>
      </c>
      <c r="E2" s="11">
        <v>2020</v>
      </c>
      <c r="F2" s="11">
        <v>2021</v>
      </c>
      <c r="G2" s="11">
        <v>2022</v>
      </c>
      <c r="H2" s="11">
        <v>2023</v>
      </c>
      <c r="I2" s="11" t="s">
        <v>59</v>
      </c>
      <c r="J2" s="11" t="s">
        <v>60</v>
      </c>
    </row>
    <row r="3" spans="1:10" ht="17.100000000000001" customHeight="1" x14ac:dyDescent="0.25">
      <c r="A3" s="9" t="s">
        <v>24</v>
      </c>
      <c r="B3" s="10" t="s">
        <v>13</v>
      </c>
      <c r="C3" s="10" t="s">
        <v>25</v>
      </c>
      <c r="D3" s="1" t="s">
        <v>145</v>
      </c>
      <c r="E3" s="14" t="s">
        <v>146</v>
      </c>
      <c r="F3" s="14" t="s">
        <v>147</v>
      </c>
      <c r="G3" s="14" t="s">
        <v>148</v>
      </c>
      <c r="H3" s="14" t="s">
        <v>149</v>
      </c>
      <c r="I3" s="27" t="s">
        <v>216</v>
      </c>
      <c r="J3" s="29">
        <v>45243</v>
      </c>
    </row>
    <row r="4" spans="1:10" x14ac:dyDescent="0.25">
      <c r="A4" s="1" t="s">
        <v>40</v>
      </c>
      <c r="B4" s="1" t="s">
        <v>88</v>
      </c>
      <c r="C4" s="7" t="s">
        <v>77</v>
      </c>
      <c r="D4" s="15" t="s">
        <v>139</v>
      </c>
      <c r="E4" s="15" t="s">
        <v>150</v>
      </c>
      <c r="F4" s="15" t="s">
        <v>151</v>
      </c>
      <c r="G4" s="16" t="s">
        <v>152</v>
      </c>
      <c r="H4" s="15" t="s">
        <v>153</v>
      </c>
      <c r="I4" s="32"/>
      <c r="J4" s="32"/>
    </row>
    <row r="5" spans="1:10" x14ac:dyDescent="0.25">
      <c r="A5" s="9" t="s">
        <v>41</v>
      </c>
      <c r="B5" s="6" t="s">
        <v>16</v>
      </c>
      <c r="C5" s="8" t="s">
        <v>27</v>
      </c>
      <c r="D5" s="18">
        <v>13700854097</v>
      </c>
      <c r="E5" s="1" t="s">
        <v>91</v>
      </c>
      <c r="F5" s="1" t="s">
        <v>92</v>
      </c>
      <c r="G5" s="14" t="s">
        <v>98</v>
      </c>
      <c r="H5" s="1" t="s">
        <v>99</v>
      </c>
      <c r="I5" s="27" t="s">
        <v>217</v>
      </c>
      <c r="J5" s="29">
        <v>45243</v>
      </c>
    </row>
    <row r="6" spans="1:10" x14ac:dyDescent="0.25">
      <c r="A6" s="1" t="s">
        <v>42</v>
      </c>
      <c r="B6" s="1" t="s">
        <v>5</v>
      </c>
      <c r="C6" s="7" t="s">
        <v>28</v>
      </c>
      <c r="D6" s="1" t="s">
        <v>154</v>
      </c>
      <c r="E6" s="1" t="s">
        <v>100</v>
      </c>
      <c r="F6" s="1" t="s">
        <v>101</v>
      </c>
      <c r="G6" s="14" t="s">
        <v>102</v>
      </c>
      <c r="H6" s="1" t="s">
        <v>103</v>
      </c>
      <c r="I6" s="28" t="s">
        <v>222</v>
      </c>
      <c r="J6" s="30">
        <v>45246</v>
      </c>
    </row>
    <row r="7" spans="1:10" ht="16.5" customHeight="1" x14ac:dyDescent="0.25">
      <c r="A7" s="1" t="s">
        <v>43</v>
      </c>
      <c r="B7" s="1" t="s">
        <v>3</v>
      </c>
      <c r="C7" s="7" t="s">
        <v>29</v>
      </c>
      <c r="D7" s="15" t="s">
        <v>155</v>
      </c>
      <c r="E7" s="1" t="s">
        <v>104</v>
      </c>
      <c r="F7" s="1" t="s">
        <v>105</v>
      </c>
      <c r="G7" s="1" t="s">
        <v>106</v>
      </c>
      <c r="H7" s="1" t="s">
        <v>107</v>
      </c>
      <c r="I7" s="28" t="s">
        <v>218</v>
      </c>
      <c r="J7" s="30">
        <v>45246</v>
      </c>
    </row>
    <row r="8" spans="1:10" x14ac:dyDescent="0.25">
      <c r="A8" s="1" t="s">
        <v>44</v>
      </c>
      <c r="B8" s="1" t="s">
        <v>89</v>
      </c>
      <c r="C8" s="7" t="s">
        <v>78</v>
      </c>
      <c r="D8" s="1" t="s">
        <v>198</v>
      </c>
      <c r="E8" s="15" t="s">
        <v>199</v>
      </c>
      <c r="F8" s="15" t="s">
        <v>200</v>
      </c>
      <c r="G8" s="15" t="s">
        <v>201</v>
      </c>
      <c r="H8" s="15" t="s">
        <v>202</v>
      </c>
      <c r="I8" s="32"/>
      <c r="J8" s="32"/>
    </row>
    <row r="9" spans="1:10" x14ac:dyDescent="0.25">
      <c r="A9" s="1" t="s">
        <v>45</v>
      </c>
      <c r="B9" s="1" t="s">
        <v>17</v>
      </c>
      <c r="C9" s="7" t="s">
        <v>31</v>
      </c>
      <c r="D9" s="15" t="s">
        <v>136</v>
      </c>
      <c r="E9" s="1" t="s">
        <v>167</v>
      </c>
      <c r="F9" s="15" t="s">
        <v>168</v>
      </c>
      <c r="G9" s="15" t="s">
        <v>169</v>
      </c>
      <c r="H9" s="15" t="s">
        <v>170</v>
      </c>
      <c r="I9" s="27" t="s">
        <v>221</v>
      </c>
      <c r="J9" s="29">
        <v>45256</v>
      </c>
    </row>
    <row r="10" spans="1:10" x14ac:dyDescent="0.25">
      <c r="A10" s="1" t="s">
        <v>46</v>
      </c>
      <c r="B10" s="1" t="s">
        <v>87</v>
      </c>
      <c r="C10" s="7" t="s">
        <v>76</v>
      </c>
      <c r="D10" s="15" t="s">
        <v>171</v>
      </c>
      <c r="E10" s="15" t="s">
        <v>172</v>
      </c>
      <c r="F10" s="15" t="s">
        <v>173</v>
      </c>
      <c r="G10" s="15" t="s">
        <v>174</v>
      </c>
      <c r="H10" s="15" t="s">
        <v>175</v>
      </c>
      <c r="I10" s="32"/>
      <c r="J10" s="32"/>
    </row>
    <row r="11" spans="1:10" x14ac:dyDescent="0.25">
      <c r="A11" s="1" t="s">
        <v>47</v>
      </c>
      <c r="B11" s="1" t="s">
        <v>14</v>
      </c>
      <c r="C11" s="7" t="s">
        <v>33</v>
      </c>
      <c r="D11" s="15" t="s">
        <v>162</v>
      </c>
      <c r="E11" s="15" t="s">
        <v>163</v>
      </c>
      <c r="F11" s="15" t="s">
        <v>164</v>
      </c>
      <c r="G11" s="15" t="s">
        <v>165</v>
      </c>
      <c r="H11" s="15" t="s">
        <v>166</v>
      </c>
      <c r="I11" s="27" t="s">
        <v>216</v>
      </c>
      <c r="J11" s="29">
        <v>45243</v>
      </c>
    </row>
    <row r="12" spans="1:10" x14ac:dyDescent="0.25">
      <c r="A12" s="1" t="s">
        <v>48</v>
      </c>
      <c r="B12" s="1" t="s">
        <v>6</v>
      </c>
      <c r="C12" s="7" t="s">
        <v>34</v>
      </c>
      <c r="D12" s="15" t="s">
        <v>157</v>
      </c>
      <c r="E12" s="15" t="s">
        <v>158</v>
      </c>
      <c r="F12" s="15" t="s">
        <v>159</v>
      </c>
      <c r="G12" s="15" t="s">
        <v>160</v>
      </c>
      <c r="H12" s="15" t="s">
        <v>161</v>
      </c>
      <c r="I12" s="32"/>
      <c r="J12" s="32"/>
    </row>
    <row r="13" spans="1:10" x14ac:dyDescent="0.25">
      <c r="A13" s="1" t="s">
        <v>49</v>
      </c>
      <c r="B13" s="1" t="s">
        <v>7</v>
      </c>
      <c r="C13" s="7" t="s">
        <v>35</v>
      </c>
      <c r="D13" s="1" t="s">
        <v>137</v>
      </c>
      <c r="E13" s="1" t="s">
        <v>113</v>
      </c>
      <c r="F13" s="1" t="s">
        <v>114</v>
      </c>
      <c r="G13" s="1" t="s">
        <v>116</v>
      </c>
      <c r="H13" s="1" t="s">
        <v>115</v>
      </c>
      <c r="I13" s="32"/>
      <c r="J13" s="32"/>
    </row>
    <row r="14" spans="1:10" x14ac:dyDescent="0.25">
      <c r="A14" s="1" t="s">
        <v>50</v>
      </c>
      <c r="B14" s="1" t="s">
        <v>4</v>
      </c>
      <c r="C14" s="7" t="s">
        <v>90</v>
      </c>
      <c r="D14" s="1" t="s">
        <v>138</v>
      </c>
      <c r="E14" s="16" t="s">
        <v>176</v>
      </c>
      <c r="F14" s="15" t="s">
        <v>177</v>
      </c>
      <c r="G14" s="15" t="s">
        <v>178</v>
      </c>
      <c r="H14" s="16" t="s">
        <v>179</v>
      </c>
      <c r="I14" s="32"/>
      <c r="J14" s="32"/>
    </row>
    <row r="15" spans="1:10" x14ac:dyDescent="0.25">
      <c r="A15" s="1" t="s">
        <v>51</v>
      </c>
      <c r="B15" s="1" t="s">
        <v>9</v>
      </c>
      <c r="C15" s="7" t="s">
        <v>26</v>
      </c>
      <c r="D15" s="15" t="s">
        <v>93</v>
      </c>
      <c r="E15" s="15" t="s">
        <v>94</v>
      </c>
      <c r="F15" s="16" t="s">
        <v>95</v>
      </c>
      <c r="G15" s="16" t="s">
        <v>96</v>
      </c>
      <c r="H15" s="15" t="s">
        <v>97</v>
      </c>
      <c r="I15" s="27" t="s">
        <v>215</v>
      </c>
      <c r="J15" s="29">
        <v>45259</v>
      </c>
    </row>
    <row r="16" spans="1:10" x14ac:dyDescent="0.25">
      <c r="A16" s="1" t="s">
        <v>52</v>
      </c>
      <c r="B16" s="1" t="s">
        <v>79</v>
      </c>
      <c r="C16" s="7" t="s">
        <v>36</v>
      </c>
      <c r="D16" s="1" t="s">
        <v>140</v>
      </c>
      <c r="E16" s="1" t="s">
        <v>117</v>
      </c>
      <c r="F16" s="14" t="s">
        <v>118</v>
      </c>
      <c r="G16" s="1" t="s">
        <v>120</v>
      </c>
      <c r="H16" s="1" t="s">
        <v>119</v>
      </c>
      <c r="I16" s="32"/>
      <c r="J16" s="32"/>
    </row>
    <row r="17" spans="1:10" x14ac:dyDescent="0.25">
      <c r="A17" s="1" t="s">
        <v>53</v>
      </c>
      <c r="B17" s="1" t="s">
        <v>10</v>
      </c>
      <c r="C17" s="7" t="s">
        <v>37</v>
      </c>
      <c r="D17" s="15" t="s">
        <v>156</v>
      </c>
      <c r="E17" s="14" t="s">
        <v>121</v>
      </c>
      <c r="F17" s="14" t="s">
        <v>122</v>
      </c>
      <c r="G17" s="1" t="s">
        <v>124</v>
      </c>
      <c r="H17" s="1" t="s">
        <v>123</v>
      </c>
      <c r="I17" s="32"/>
      <c r="J17" s="32"/>
    </row>
    <row r="18" spans="1:10" x14ac:dyDescent="0.25">
      <c r="A18" s="1" t="s">
        <v>54</v>
      </c>
      <c r="B18" s="1" t="s">
        <v>8</v>
      </c>
      <c r="C18" s="7" t="s">
        <v>38</v>
      </c>
      <c r="D18" s="1" t="s">
        <v>213</v>
      </c>
      <c r="E18" s="1" t="s">
        <v>211</v>
      </c>
      <c r="F18" s="1" t="s">
        <v>212</v>
      </c>
      <c r="G18" s="16" t="s">
        <v>181</v>
      </c>
      <c r="H18" s="15" t="s">
        <v>180</v>
      </c>
      <c r="I18" s="28" t="s">
        <v>225</v>
      </c>
      <c r="J18" s="36">
        <v>45233</v>
      </c>
    </row>
    <row r="19" spans="1:10" x14ac:dyDescent="0.25">
      <c r="A19" s="1" t="s">
        <v>55</v>
      </c>
      <c r="B19" s="1" t="s">
        <v>11</v>
      </c>
      <c r="C19" s="7" t="s">
        <v>39</v>
      </c>
      <c r="D19" s="17"/>
      <c r="E19" s="17"/>
      <c r="F19" s="17"/>
      <c r="G19" s="17"/>
      <c r="H19" s="1" t="s">
        <v>125</v>
      </c>
      <c r="I19" s="32"/>
      <c r="J19" s="32"/>
    </row>
    <row r="20" spans="1:10" x14ac:dyDescent="0.25">
      <c r="A20" s="1" t="s">
        <v>56</v>
      </c>
      <c r="B20" s="13" t="s">
        <v>224</v>
      </c>
      <c r="C20" s="7" t="s">
        <v>226</v>
      </c>
      <c r="D20" s="1" t="s">
        <v>238</v>
      </c>
      <c r="E20" s="35" t="s">
        <v>235</v>
      </c>
      <c r="F20" s="15" t="s">
        <v>234</v>
      </c>
      <c r="G20" s="15" t="s">
        <v>237</v>
      </c>
      <c r="H20" s="15" t="s">
        <v>236</v>
      </c>
      <c r="I20" s="173"/>
      <c r="J20" s="174"/>
    </row>
    <row r="21" spans="1:10" x14ac:dyDescent="0.25">
      <c r="A21" s="1" t="s">
        <v>57</v>
      </c>
      <c r="B21" s="1" t="s">
        <v>12</v>
      </c>
      <c r="C21" s="7" t="s">
        <v>30</v>
      </c>
      <c r="D21" s="1" t="s">
        <v>141</v>
      </c>
      <c r="E21" s="1" t="s">
        <v>108</v>
      </c>
      <c r="F21" s="14" t="s">
        <v>109</v>
      </c>
      <c r="G21" s="14" t="s">
        <v>110</v>
      </c>
      <c r="H21" s="1" t="s">
        <v>111</v>
      </c>
      <c r="I21" s="27" t="s">
        <v>227</v>
      </c>
      <c r="J21" s="29">
        <v>45243</v>
      </c>
    </row>
    <row r="22" spans="1:10" x14ac:dyDescent="0.25">
      <c r="A22" s="1" t="s">
        <v>64</v>
      </c>
      <c r="B22" s="1" t="s">
        <v>80</v>
      </c>
      <c r="C22" s="12" t="s">
        <v>61</v>
      </c>
      <c r="D22" s="1" t="s">
        <v>142</v>
      </c>
      <c r="E22" s="16" t="s">
        <v>182</v>
      </c>
      <c r="F22" s="15" t="s">
        <v>183</v>
      </c>
      <c r="G22" s="15" t="s">
        <v>184</v>
      </c>
      <c r="H22" s="16" t="s">
        <v>185</v>
      </c>
      <c r="I22" s="32"/>
      <c r="J22" s="32"/>
    </row>
    <row r="23" spans="1:10" x14ac:dyDescent="0.25">
      <c r="A23" s="1" t="s">
        <v>65</v>
      </c>
      <c r="B23" s="1" t="s">
        <v>81</v>
      </c>
      <c r="C23" s="7" t="s">
        <v>62</v>
      </c>
      <c r="D23" s="1" t="s">
        <v>143</v>
      </c>
      <c r="E23" s="16" t="s">
        <v>186</v>
      </c>
      <c r="F23" s="15" t="s">
        <v>187</v>
      </c>
      <c r="G23" s="16" t="s">
        <v>188</v>
      </c>
      <c r="H23" s="15" t="s">
        <v>189</v>
      </c>
      <c r="I23" s="32"/>
      <c r="J23" s="32"/>
    </row>
    <row r="24" spans="1:10" x14ac:dyDescent="0.25">
      <c r="A24" s="1" t="s">
        <v>66</v>
      </c>
      <c r="B24" s="1" t="s">
        <v>82</v>
      </c>
      <c r="C24" s="7" t="s">
        <v>63</v>
      </c>
      <c r="D24" s="1" t="s">
        <v>203</v>
      </c>
      <c r="E24" s="16" t="s">
        <v>190</v>
      </c>
      <c r="F24" s="15" t="s">
        <v>191</v>
      </c>
      <c r="G24" s="15" t="s">
        <v>192</v>
      </c>
      <c r="H24" s="16" t="s">
        <v>193</v>
      </c>
      <c r="I24" s="32"/>
      <c r="J24" s="32"/>
    </row>
    <row r="25" spans="1:10" x14ac:dyDescent="0.25">
      <c r="A25" s="1" t="s">
        <v>67</v>
      </c>
      <c r="B25" s="24" t="s">
        <v>223</v>
      </c>
      <c r="C25" s="7" t="s">
        <v>228</v>
      </c>
      <c r="D25" s="1" t="s">
        <v>233</v>
      </c>
      <c r="E25" s="1" t="s">
        <v>232</v>
      </c>
      <c r="F25" s="15" t="s">
        <v>231</v>
      </c>
      <c r="G25" s="38" t="s">
        <v>230</v>
      </c>
      <c r="H25" s="37" t="s">
        <v>229</v>
      </c>
      <c r="I25" s="32"/>
      <c r="J25" s="32"/>
    </row>
    <row r="26" spans="1:10" x14ac:dyDescent="0.25">
      <c r="A26" s="1" t="s">
        <v>71</v>
      </c>
      <c r="B26" s="1" t="s">
        <v>83</v>
      </c>
      <c r="C26" s="7" t="s">
        <v>68</v>
      </c>
      <c r="D26" s="1" t="s">
        <v>144</v>
      </c>
      <c r="E26" s="1" t="s">
        <v>127</v>
      </c>
      <c r="F26" s="14" t="s">
        <v>126</v>
      </c>
      <c r="G26" s="15">
        <v>90.088999999999999</v>
      </c>
      <c r="H26" s="18">
        <v>394174</v>
      </c>
      <c r="I26" s="32"/>
      <c r="J26" s="32"/>
    </row>
    <row r="27" spans="1:10" x14ac:dyDescent="0.25">
      <c r="A27" s="1" t="s">
        <v>72</v>
      </c>
      <c r="B27" s="1" t="s">
        <v>84</v>
      </c>
      <c r="C27" s="7" t="s">
        <v>69</v>
      </c>
      <c r="D27" s="1" t="s">
        <v>204</v>
      </c>
      <c r="E27" s="19" t="s">
        <v>205</v>
      </c>
      <c r="F27" s="20" t="s">
        <v>194</v>
      </c>
      <c r="G27" s="1" t="s">
        <v>206</v>
      </c>
      <c r="H27" s="14" t="s">
        <v>207</v>
      </c>
      <c r="I27" s="32"/>
      <c r="J27" s="32"/>
    </row>
    <row r="28" spans="1:10" x14ac:dyDescent="0.25">
      <c r="A28" s="1" t="s">
        <v>112</v>
      </c>
      <c r="B28" s="1" t="s">
        <v>85</v>
      </c>
      <c r="C28" s="7" t="s">
        <v>70</v>
      </c>
      <c r="D28" s="25" t="s">
        <v>210</v>
      </c>
      <c r="E28" s="14" t="s">
        <v>128</v>
      </c>
      <c r="F28" s="14" t="s">
        <v>129</v>
      </c>
      <c r="G28" s="14" t="s">
        <v>131</v>
      </c>
      <c r="H28" s="1" t="s">
        <v>130</v>
      </c>
      <c r="I28" s="33"/>
      <c r="J28" s="33"/>
    </row>
    <row r="29" spans="1:10" x14ac:dyDescent="0.25">
      <c r="A29" s="1" t="s">
        <v>73</v>
      </c>
      <c r="B29" s="1" t="s">
        <v>15</v>
      </c>
      <c r="C29" s="7" t="s">
        <v>32</v>
      </c>
      <c r="D29" s="1" t="s">
        <v>208</v>
      </c>
      <c r="E29" s="16" t="s">
        <v>197</v>
      </c>
      <c r="F29" s="26" t="s">
        <v>214</v>
      </c>
      <c r="G29" s="15" t="s">
        <v>195</v>
      </c>
      <c r="H29" s="15" t="s">
        <v>196</v>
      </c>
      <c r="I29" s="27" t="s">
        <v>218</v>
      </c>
      <c r="J29" s="30">
        <v>45246</v>
      </c>
    </row>
    <row r="30" spans="1:10" x14ac:dyDescent="0.25">
      <c r="A30" s="21" t="s">
        <v>74</v>
      </c>
      <c r="B30" s="1" t="s">
        <v>86</v>
      </c>
      <c r="C30" s="22" t="s">
        <v>75</v>
      </c>
      <c r="D30" s="21" t="s">
        <v>209</v>
      </c>
      <c r="E30" s="21" t="s">
        <v>132</v>
      </c>
      <c r="F30" s="21" t="s">
        <v>133</v>
      </c>
      <c r="G30" s="23" t="s">
        <v>135</v>
      </c>
      <c r="H30" s="23" t="s">
        <v>134</v>
      </c>
      <c r="I30" s="31"/>
      <c r="J30" s="31"/>
    </row>
    <row r="31" spans="1:10" x14ac:dyDescent="0.25">
      <c r="A31" s="24"/>
      <c r="C31" s="24"/>
      <c r="D31" s="24"/>
      <c r="E31" s="24"/>
      <c r="F31" s="24"/>
      <c r="G31" s="24"/>
      <c r="H31" s="24"/>
      <c r="I31" s="24"/>
      <c r="J31" s="24"/>
    </row>
    <row r="32" spans="1:10" x14ac:dyDescent="0.25">
      <c r="A32" s="5"/>
      <c r="C32" s="5"/>
      <c r="D32" s="5"/>
      <c r="E32" s="5"/>
      <c r="F32" s="5"/>
      <c r="G32" s="5"/>
      <c r="H32" s="5"/>
      <c r="I32" s="5"/>
      <c r="J32" s="5"/>
    </row>
    <row r="33" spans="1:10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 x14ac:dyDescent="0.25">
      <c r="A34" s="5"/>
      <c r="B34" s="5"/>
      <c r="C34" s="5"/>
      <c r="D34" s="5"/>
      <c r="E34" s="5"/>
      <c r="F34" s="5"/>
      <c r="G34" s="5"/>
      <c r="H34" s="5"/>
    </row>
    <row r="35" spans="1:10" x14ac:dyDescent="0.25">
      <c r="A35" s="39"/>
      <c r="B35" s="39"/>
      <c r="C35" s="5"/>
      <c r="D35" s="5"/>
      <c r="E35" s="5"/>
      <c r="F35" s="5"/>
      <c r="G35" s="5"/>
      <c r="H35" s="5"/>
    </row>
    <row r="36" spans="1:10" x14ac:dyDescent="0.25">
      <c r="A36" s="95"/>
      <c r="B36" s="95"/>
      <c r="C36" s="5" t="s">
        <v>220</v>
      </c>
      <c r="D36" s="5"/>
      <c r="E36" s="5"/>
      <c r="F36" s="5"/>
      <c r="G36" s="5"/>
      <c r="H36" s="5"/>
    </row>
    <row r="37" spans="1:10" x14ac:dyDescent="0.25">
      <c r="A37" s="34"/>
      <c r="B37" s="34"/>
      <c r="C37" s="5" t="s">
        <v>219</v>
      </c>
      <c r="D37" s="5"/>
      <c r="E37" s="5"/>
      <c r="F37" s="5"/>
      <c r="G37" s="5"/>
      <c r="H37" s="5"/>
    </row>
    <row r="38" spans="1:10" x14ac:dyDescent="0.25">
      <c r="A38" s="5"/>
      <c r="B38" s="5"/>
      <c r="C38" s="5"/>
      <c r="D38" s="5"/>
      <c r="E38" s="5"/>
      <c r="F38" s="5"/>
      <c r="G38" s="5"/>
      <c r="H38" s="5"/>
    </row>
    <row r="39" spans="1:10" x14ac:dyDescent="0.25">
      <c r="A39" s="5"/>
      <c r="B39" s="5"/>
      <c r="C39" s="5"/>
      <c r="D39" s="5"/>
      <c r="E39" s="5"/>
      <c r="F39" s="5"/>
      <c r="G39" s="5"/>
      <c r="H39" s="5"/>
    </row>
    <row r="40" spans="1:10" x14ac:dyDescent="0.25">
      <c r="A40" s="5"/>
      <c r="B40" s="5"/>
      <c r="C40" s="5"/>
      <c r="D40" s="5"/>
      <c r="E40" s="5"/>
      <c r="F40" s="5"/>
      <c r="G40" s="5"/>
      <c r="H40" s="5"/>
    </row>
    <row r="41" spans="1:10" x14ac:dyDescent="0.25">
      <c r="A41" s="5"/>
      <c r="B41" s="5"/>
      <c r="C41" s="5"/>
      <c r="D41" s="5"/>
      <c r="E41" s="5"/>
      <c r="F41" s="5"/>
      <c r="G41" s="5"/>
      <c r="H41" s="5"/>
    </row>
    <row r="42" spans="1:10" x14ac:dyDescent="0.25">
      <c r="A42" s="5"/>
      <c r="B42" s="5"/>
      <c r="C42" s="5"/>
      <c r="D42" s="5"/>
      <c r="E42" s="5"/>
      <c r="F42" s="5"/>
      <c r="G42" s="5"/>
      <c r="H42" s="5"/>
    </row>
    <row r="43" spans="1:10" x14ac:dyDescent="0.25">
      <c r="A43" s="5"/>
      <c r="B43" s="5"/>
      <c r="C43" s="5"/>
      <c r="D43" s="5"/>
      <c r="E43" s="5"/>
      <c r="F43" s="5"/>
      <c r="G43" s="5"/>
      <c r="H43" s="5"/>
    </row>
    <row r="44" spans="1:10" x14ac:dyDescent="0.25">
      <c r="A44" s="5"/>
      <c r="B44" s="5"/>
      <c r="C44" s="5"/>
      <c r="D44" s="5"/>
      <c r="E44" s="5"/>
      <c r="F44" s="5"/>
      <c r="G44" s="5"/>
      <c r="H44" s="5"/>
    </row>
    <row r="45" spans="1:10" x14ac:dyDescent="0.25">
      <c r="A45" s="5"/>
      <c r="B45" s="5"/>
      <c r="C45" s="5"/>
      <c r="D45" s="5"/>
      <c r="E45" s="5"/>
      <c r="F45" s="5"/>
      <c r="G45" s="5"/>
      <c r="H45" s="5"/>
    </row>
    <row r="46" spans="1:10" x14ac:dyDescent="0.25">
      <c r="A46" s="5"/>
      <c r="B46" s="5"/>
      <c r="C46" s="5"/>
      <c r="D46" s="5"/>
      <c r="E46" s="5"/>
      <c r="F46" s="5"/>
      <c r="G46" s="5"/>
      <c r="H46" s="5"/>
    </row>
    <row r="47" spans="1:10" x14ac:dyDescent="0.25">
      <c r="A47" s="5"/>
      <c r="B47" s="5"/>
      <c r="C47" s="5"/>
      <c r="D47" s="5"/>
      <c r="E47" s="5"/>
      <c r="F47" s="5"/>
      <c r="G47" s="5"/>
      <c r="H47" s="5"/>
    </row>
    <row r="48" spans="1:10" x14ac:dyDescent="0.25">
      <c r="A48" s="5"/>
      <c r="B48" s="5"/>
      <c r="C48" s="5"/>
      <c r="D48" s="5"/>
      <c r="E48" s="5"/>
      <c r="F48" s="5"/>
      <c r="G48" s="5"/>
      <c r="H48" s="5"/>
    </row>
    <row r="49" spans="1:8" x14ac:dyDescent="0.25">
      <c r="A49" s="5"/>
      <c r="B49" s="5"/>
      <c r="C49" s="5"/>
      <c r="D49" s="5"/>
      <c r="E49" s="5"/>
      <c r="F49" s="5"/>
      <c r="G49" s="5"/>
      <c r="H49" s="5"/>
    </row>
    <row r="50" spans="1:8" x14ac:dyDescent="0.25">
      <c r="A50" s="5"/>
      <c r="B50" s="5"/>
      <c r="C50" s="5"/>
      <c r="D50" s="5"/>
      <c r="E50" s="5"/>
      <c r="F50" s="5"/>
      <c r="G50" s="5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13"/>
      <c r="C57" s="13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5"/>
      <c r="B71" s="5"/>
      <c r="C71" s="5"/>
      <c r="D71" s="5"/>
      <c r="E71" s="5"/>
      <c r="F71" s="5"/>
      <c r="G71" s="5"/>
      <c r="H71" s="5"/>
    </row>
    <row r="72" spans="1:8" x14ac:dyDescent="0.25">
      <c r="A72" s="5"/>
      <c r="B72" s="5"/>
      <c r="C72" s="5"/>
      <c r="D72" s="5"/>
      <c r="E72" s="5"/>
      <c r="F72" s="5"/>
      <c r="G72" s="5"/>
      <c r="H72" s="5"/>
    </row>
    <row r="73" spans="1:8" x14ac:dyDescent="0.25">
      <c r="A73" s="5"/>
      <c r="B73" s="5"/>
      <c r="C73" s="5"/>
      <c r="D73" s="5"/>
      <c r="E73" s="5"/>
      <c r="F73" s="5"/>
      <c r="G73" s="5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5"/>
      <c r="B94" s="5"/>
      <c r="C94" s="5"/>
      <c r="D94" s="5"/>
      <c r="E94" s="5"/>
      <c r="F94" s="5"/>
      <c r="G94" s="5"/>
      <c r="H94" s="5"/>
    </row>
    <row r="95" spans="1:8" x14ac:dyDescent="0.25">
      <c r="A95" s="5"/>
      <c r="B95" s="5"/>
      <c r="C95" s="5"/>
      <c r="D95" s="5"/>
      <c r="E95" s="5"/>
      <c r="F95" s="5"/>
      <c r="G95" s="5"/>
      <c r="H95" s="5"/>
    </row>
    <row r="96" spans="1:8" x14ac:dyDescent="0.25">
      <c r="A96" s="5"/>
      <c r="B96" s="5"/>
      <c r="C96" s="5"/>
      <c r="D96" s="5"/>
      <c r="E96" s="5"/>
      <c r="F96" s="5"/>
      <c r="G96" s="5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x14ac:dyDescent="0.25">
      <c r="A118" s="5"/>
      <c r="B118" s="5"/>
      <c r="C118" s="5"/>
      <c r="D118" s="5"/>
      <c r="E118" s="5"/>
      <c r="F118" s="5"/>
      <c r="G118" s="5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96"/>
      <c r="B133" s="96"/>
      <c r="C133" s="96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5"/>
      <c r="B140" s="5"/>
      <c r="C140" s="5"/>
      <c r="D140" s="5"/>
      <c r="E140" s="5"/>
      <c r="F140" s="5"/>
      <c r="G140" s="5"/>
      <c r="H140" s="5"/>
    </row>
    <row r="141" spans="1:8" x14ac:dyDescent="0.25">
      <c r="A141" s="5"/>
      <c r="B141" s="5"/>
      <c r="C141" s="5"/>
      <c r="D141" s="5"/>
      <c r="E141" s="5"/>
      <c r="F141" s="5"/>
      <c r="G141" s="5"/>
      <c r="H141" s="5"/>
    </row>
    <row r="142" spans="1:8" x14ac:dyDescent="0.25">
      <c r="A142" s="5"/>
      <c r="B142" s="5"/>
      <c r="C142" s="5"/>
      <c r="D142" s="5"/>
      <c r="E142" s="5"/>
      <c r="F142" s="5"/>
      <c r="G142" s="5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13"/>
      <c r="C152" s="13"/>
      <c r="D152" s="5"/>
      <c r="E152" s="5"/>
      <c r="F152" s="5"/>
      <c r="G152" s="5"/>
      <c r="H152" s="5"/>
    </row>
    <row r="153" spans="1:8" x14ac:dyDescent="0.25">
      <c r="A153" s="5"/>
      <c r="B153" s="13"/>
      <c r="C153" s="13"/>
      <c r="D153" s="5"/>
      <c r="E153" s="5"/>
      <c r="F153" s="5"/>
      <c r="G153" s="5"/>
      <c r="H153" s="5"/>
    </row>
    <row r="154" spans="1:8" x14ac:dyDescent="0.25">
      <c r="A154" s="5"/>
      <c r="B154" s="13"/>
      <c r="C154" s="13"/>
      <c r="D154" s="5"/>
      <c r="E154" s="5"/>
      <c r="F154" s="5"/>
      <c r="G154" s="5"/>
      <c r="H154" s="5"/>
    </row>
    <row r="155" spans="1:8" x14ac:dyDescent="0.25">
      <c r="A155" s="5"/>
      <c r="B155" s="13"/>
      <c r="C155" s="13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5"/>
      <c r="B163" s="5"/>
      <c r="C163" s="5"/>
      <c r="D163" s="5"/>
      <c r="E163" s="5"/>
      <c r="F163" s="5"/>
      <c r="G163" s="5"/>
      <c r="H163" s="5"/>
    </row>
    <row r="164" spans="1:8" x14ac:dyDescent="0.25">
      <c r="A164" s="5"/>
      <c r="B164" s="5"/>
      <c r="C164" s="5"/>
      <c r="D164" s="5"/>
      <c r="E164" s="5"/>
      <c r="F164" s="5"/>
      <c r="G164" s="5"/>
      <c r="H164" s="5"/>
    </row>
    <row r="165" spans="1:8" x14ac:dyDescent="0.25">
      <c r="A165" s="5"/>
      <c r="B165" s="5"/>
      <c r="C165" s="5"/>
      <c r="D165" s="5"/>
      <c r="E165" s="5"/>
      <c r="F165" s="5"/>
      <c r="G165" s="5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5"/>
      <c r="B186" s="5"/>
      <c r="C186" s="5"/>
      <c r="D186" s="5"/>
      <c r="E186" s="5"/>
      <c r="F186" s="5"/>
      <c r="G186" s="5"/>
      <c r="H186" s="5"/>
    </row>
    <row r="187" spans="1:8" x14ac:dyDescent="0.25">
      <c r="A187" s="5"/>
      <c r="B187" s="5"/>
      <c r="C187" s="5"/>
      <c r="D187" s="5"/>
      <c r="E187" s="5"/>
      <c r="F187" s="5"/>
      <c r="G187" s="5"/>
      <c r="H187" s="5"/>
    </row>
    <row r="188" spans="1:8" x14ac:dyDescent="0.25">
      <c r="A188" s="5"/>
      <c r="B188" s="5"/>
      <c r="C188" s="5"/>
      <c r="D188" s="5"/>
      <c r="E188" s="5"/>
      <c r="F188" s="5"/>
      <c r="G188" s="5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5"/>
      <c r="B209" s="5"/>
      <c r="C209" s="5"/>
      <c r="D209" s="5"/>
      <c r="E209" s="5"/>
      <c r="F209" s="5"/>
      <c r="G209" s="5"/>
      <c r="H209" s="5"/>
    </row>
    <row r="210" spans="1:8" x14ac:dyDescent="0.25">
      <c r="A210" s="5"/>
      <c r="B210" s="5"/>
      <c r="C210" s="5"/>
      <c r="D210" s="5"/>
      <c r="E210" s="5"/>
      <c r="F210" s="5"/>
      <c r="G210" s="5"/>
      <c r="H210" s="5"/>
    </row>
    <row r="211" spans="1:8" x14ac:dyDescent="0.25">
      <c r="A211" s="5"/>
      <c r="B211" s="5"/>
      <c r="C211" s="5"/>
      <c r="D211" s="5"/>
      <c r="E211" s="5"/>
      <c r="F211" s="5"/>
      <c r="G211" s="5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13"/>
      <c r="C214" s="13"/>
      <c r="D214" s="5"/>
      <c r="E214" s="5"/>
      <c r="F214" s="5"/>
      <c r="G214" s="5"/>
      <c r="H214" s="5"/>
    </row>
    <row r="215" spans="1:8" x14ac:dyDescent="0.25">
      <c r="A215" s="5"/>
      <c r="B215" s="13"/>
      <c r="C215" s="13"/>
      <c r="D215" s="5"/>
      <c r="E215" s="5"/>
      <c r="F215" s="5"/>
      <c r="G215" s="5"/>
      <c r="H215" s="5"/>
    </row>
    <row r="216" spans="1:8" x14ac:dyDescent="0.25">
      <c r="A216" s="5"/>
      <c r="B216" s="13"/>
      <c r="C216" s="13"/>
      <c r="D216" s="5"/>
      <c r="E216" s="5"/>
      <c r="F216" s="5"/>
      <c r="G216" s="5"/>
      <c r="H216" s="5"/>
    </row>
    <row r="217" spans="1:8" x14ac:dyDescent="0.25">
      <c r="A217" s="5"/>
      <c r="B217" s="13"/>
      <c r="C217" s="13"/>
      <c r="D217" s="5"/>
      <c r="E217" s="5"/>
      <c r="F217" s="5"/>
      <c r="G217" s="5"/>
      <c r="H217" s="5"/>
    </row>
    <row r="218" spans="1:8" x14ac:dyDescent="0.25">
      <c r="A218" s="5"/>
      <c r="B218" s="13"/>
      <c r="C218" s="13"/>
      <c r="D218" s="5"/>
      <c r="E218" s="5"/>
      <c r="F218" s="5"/>
      <c r="G218" s="5"/>
      <c r="H218" s="5"/>
    </row>
    <row r="219" spans="1:8" x14ac:dyDescent="0.25">
      <c r="A219" s="5"/>
      <c r="B219" s="13"/>
      <c r="C219" s="13"/>
      <c r="D219" s="5"/>
      <c r="E219" s="5"/>
      <c r="F219" s="5"/>
      <c r="G219" s="5"/>
      <c r="H219" s="5"/>
    </row>
    <row r="220" spans="1:8" x14ac:dyDescent="0.25">
      <c r="A220" s="5"/>
      <c r="B220" s="13"/>
      <c r="C220" s="13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5"/>
      <c r="B232" s="5"/>
      <c r="C232" s="5"/>
      <c r="D232" s="5"/>
      <c r="E232" s="5"/>
      <c r="F232" s="5"/>
      <c r="G232" s="5"/>
      <c r="H232" s="5"/>
    </row>
    <row r="233" spans="1:8" x14ac:dyDescent="0.25">
      <c r="A233" s="5"/>
      <c r="B233" s="5"/>
      <c r="C233" s="5"/>
      <c r="D233" s="5"/>
      <c r="E233" s="5"/>
      <c r="F233" s="5"/>
      <c r="G233" s="5"/>
      <c r="H233" s="5"/>
    </row>
    <row r="234" spans="1:8" x14ac:dyDescent="0.25">
      <c r="A234" s="5"/>
      <c r="B234" s="5"/>
      <c r="C234" s="5"/>
      <c r="D234" s="5"/>
      <c r="E234" s="5"/>
      <c r="F234" s="5"/>
      <c r="G234" s="5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5"/>
      <c r="B255" s="5"/>
      <c r="C255" s="5"/>
      <c r="D255" s="5"/>
      <c r="E255" s="5"/>
      <c r="F255" s="5"/>
      <c r="G255" s="5"/>
      <c r="H255" s="5"/>
    </row>
    <row r="256" spans="1:8" x14ac:dyDescent="0.25">
      <c r="A256" s="5"/>
      <c r="B256" s="5"/>
      <c r="C256" s="5"/>
      <c r="D256" s="5"/>
      <c r="E256" s="5"/>
      <c r="F256" s="5"/>
      <c r="G256" s="5"/>
      <c r="H256" s="5"/>
    </row>
    <row r="257" spans="1:8" x14ac:dyDescent="0.25">
      <c r="A257" s="5"/>
      <c r="B257" s="5"/>
      <c r="C257" s="5"/>
      <c r="D257" s="5"/>
      <c r="E257" s="5"/>
      <c r="F257" s="5"/>
      <c r="G257" s="5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  <row r="265" spans="1:8" x14ac:dyDescent="0.25">
      <c r="A265" s="5"/>
      <c r="B265" s="5"/>
      <c r="C265" s="5"/>
      <c r="D265" s="5"/>
      <c r="E265" s="5"/>
      <c r="F265" s="5"/>
      <c r="G265" s="5"/>
      <c r="H265" s="5"/>
    </row>
    <row r="266" spans="1:8" x14ac:dyDescent="0.25">
      <c r="A266" s="5"/>
      <c r="B266" s="5"/>
      <c r="C266" s="5"/>
      <c r="D266" s="5"/>
      <c r="E266" s="5"/>
      <c r="F266" s="5"/>
      <c r="G266" s="5"/>
      <c r="H266" s="5"/>
    </row>
    <row r="267" spans="1:8" x14ac:dyDescent="0.25">
      <c r="A267" s="5"/>
      <c r="B267" s="5"/>
      <c r="C267" s="5"/>
      <c r="D267" s="5"/>
      <c r="E267" s="5"/>
      <c r="F267" s="5"/>
      <c r="G267" s="5"/>
      <c r="H267" s="5"/>
    </row>
    <row r="268" spans="1:8" x14ac:dyDescent="0.25">
      <c r="A268" s="5"/>
      <c r="B268" s="5"/>
      <c r="C268" s="5"/>
      <c r="D268" s="5"/>
      <c r="E268" s="5"/>
      <c r="F268" s="5"/>
      <c r="G268" s="5"/>
      <c r="H268" s="5"/>
    </row>
    <row r="269" spans="1:8" x14ac:dyDescent="0.25">
      <c r="A269" s="5"/>
      <c r="B269" s="5"/>
      <c r="C269" s="5"/>
      <c r="D269" s="5"/>
      <c r="E269" s="5"/>
      <c r="F269" s="5"/>
      <c r="G269" s="5"/>
      <c r="H269" s="5"/>
    </row>
    <row r="270" spans="1:8" x14ac:dyDescent="0.25">
      <c r="A270" s="5"/>
      <c r="B270" s="5"/>
      <c r="C270" s="5"/>
      <c r="D270" s="5"/>
      <c r="E270" s="5"/>
      <c r="F270" s="5"/>
      <c r="G270" s="5"/>
      <c r="H270" s="5"/>
    </row>
    <row r="271" spans="1:8" x14ac:dyDescent="0.25">
      <c r="A271" s="5"/>
      <c r="B271" s="5"/>
      <c r="C271" s="5"/>
      <c r="D271" s="5"/>
      <c r="E271" s="5"/>
      <c r="F271" s="5"/>
      <c r="G271" s="5"/>
      <c r="H271" s="5"/>
    </row>
    <row r="272" spans="1:8" x14ac:dyDescent="0.25">
      <c r="A272" s="5"/>
      <c r="B272" s="5"/>
      <c r="C272" s="5"/>
      <c r="D272" s="5"/>
      <c r="E272" s="5"/>
      <c r="F272" s="5"/>
      <c r="G272" s="5"/>
      <c r="H272" s="5"/>
    </row>
    <row r="273" spans="1:8" x14ac:dyDescent="0.25">
      <c r="A273" s="5"/>
      <c r="B273" s="5"/>
      <c r="C273" s="5"/>
      <c r="D273" s="5"/>
      <c r="E273" s="5"/>
      <c r="F273" s="5"/>
      <c r="G273" s="5"/>
      <c r="H273" s="5"/>
    </row>
    <row r="274" spans="1:8" x14ac:dyDescent="0.25">
      <c r="A274" s="5"/>
      <c r="B274" s="5"/>
      <c r="C274" s="5"/>
      <c r="D274" s="5"/>
      <c r="E274" s="5"/>
      <c r="F274" s="5"/>
      <c r="G274" s="5"/>
      <c r="H274" s="5"/>
    </row>
    <row r="275" spans="1:8" x14ac:dyDescent="0.25">
      <c r="A275" s="5"/>
      <c r="B275" s="5"/>
      <c r="C275" s="5"/>
      <c r="D275" s="5"/>
      <c r="E275" s="5"/>
      <c r="F275" s="5"/>
      <c r="G275" s="5"/>
      <c r="H275" s="5"/>
    </row>
    <row r="276" spans="1:8" x14ac:dyDescent="0.25">
      <c r="A276" s="5"/>
      <c r="B276" s="5"/>
      <c r="C276" s="5"/>
      <c r="D276" s="5"/>
      <c r="E276" s="5"/>
      <c r="F276" s="5"/>
      <c r="G276" s="5"/>
      <c r="H276" s="5"/>
    </row>
    <row r="277" spans="1:8" x14ac:dyDescent="0.25">
      <c r="A277" s="5"/>
      <c r="B277" s="5"/>
      <c r="C277" s="5"/>
      <c r="D277" s="5"/>
      <c r="E277" s="5"/>
      <c r="F277" s="5"/>
      <c r="G277" s="5"/>
      <c r="H277" s="5"/>
    </row>
    <row r="278" spans="1:8" x14ac:dyDescent="0.25">
      <c r="A278" s="5"/>
      <c r="B278" s="5"/>
      <c r="C278" s="5"/>
      <c r="D278" s="5"/>
      <c r="E278" s="5"/>
      <c r="F278" s="5"/>
      <c r="G278" s="5"/>
      <c r="H278" s="5"/>
    </row>
    <row r="279" spans="1:8" x14ac:dyDescent="0.25">
      <c r="A279" s="5"/>
      <c r="B279" s="5"/>
      <c r="C279" s="5"/>
      <c r="D279" s="5"/>
      <c r="E279" s="5"/>
      <c r="F279" s="5"/>
      <c r="G279" s="5"/>
      <c r="H279" s="5"/>
    </row>
    <row r="280" spans="1:8" x14ac:dyDescent="0.25">
      <c r="A280" s="5"/>
      <c r="B280" s="5"/>
      <c r="C280" s="5"/>
      <c r="D280" s="5"/>
      <c r="E280" s="5"/>
      <c r="F280" s="5"/>
      <c r="G280" s="5"/>
      <c r="H280" s="5"/>
    </row>
    <row r="281" spans="1:8" x14ac:dyDescent="0.25">
      <c r="A281" s="5"/>
      <c r="B281" s="5"/>
      <c r="C281" s="5"/>
      <c r="D281" s="5"/>
      <c r="E281" s="5"/>
      <c r="F281" s="5"/>
      <c r="G281" s="5"/>
      <c r="H281" s="5"/>
    </row>
    <row r="282" spans="1:8" x14ac:dyDescent="0.25">
      <c r="A282" s="5"/>
      <c r="B282" s="5"/>
      <c r="C282" s="5"/>
      <c r="D282" s="5"/>
      <c r="E282" s="5"/>
      <c r="F282" s="5"/>
      <c r="G282" s="5"/>
      <c r="H282" s="5"/>
    </row>
    <row r="283" spans="1:8" x14ac:dyDescent="0.25">
      <c r="A283" s="5"/>
      <c r="B283" s="5"/>
      <c r="C283" s="5"/>
      <c r="D283" s="5"/>
      <c r="E283" s="5"/>
      <c r="F283" s="5"/>
      <c r="G283" s="5"/>
      <c r="H283" s="5"/>
    </row>
    <row r="284" spans="1:8" x14ac:dyDescent="0.25">
      <c r="A284" s="5"/>
      <c r="B284" s="5"/>
      <c r="C284" s="5"/>
      <c r="D284" s="5"/>
      <c r="E284" s="5"/>
      <c r="F284" s="5"/>
      <c r="G284" s="5"/>
      <c r="H284" s="5"/>
    </row>
    <row r="285" spans="1:8" x14ac:dyDescent="0.25">
      <c r="A285" s="5"/>
      <c r="B285" s="5"/>
      <c r="C285" s="5"/>
      <c r="D285" s="5"/>
      <c r="E285" s="5"/>
      <c r="F285" s="5"/>
      <c r="G285" s="5"/>
      <c r="H285" s="5"/>
    </row>
    <row r="286" spans="1:8" x14ac:dyDescent="0.25">
      <c r="A286" s="5"/>
      <c r="B286" s="5"/>
      <c r="C286" s="5"/>
      <c r="D286" s="5"/>
      <c r="E286" s="5"/>
      <c r="F286" s="5"/>
      <c r="G286" s="5"/>
      <c r="H286" s="5"/>
    </row>
    <row r="287" spans="1:8" x14ac:dyDescent="0.25">
      <c r="A287" s="5"/>
      <c r="B287" s="5"/>
      <c r="C287" s="5"/>
      <c r="D287" s="5"/>
      <c r="E287" s="5"/>
      <c r="F287" s="5"/>
      <c r="G287" s="5"/>
      <c r="H287" s="5"/>
    </row>
    <row r="288" spans="1:8" x14ac:dyDescent="0.25">
      <c r="A288" s="5"/>
      <c r="B288" s="5"/>
      <c r="C288" s="5"/>
      <c r="D288" s="5"/>
      <c r="E288" s="5"/>
      <c r="F288" s="5"/>
      <c r="G288" s="5"/>
      <c r="H288" s="5"/>
    </row>
    <row r="289" spans="1:8" x14ac:dyDescent="0.25">
      <c r="A289" s="5"/>
      <c r="B289" s="5"/>
      <c r="C289" s="5"/>
      <c r="D289" s="5"/>
      <c r="E289" s="5"/>
      <c r="F289" s="5"/>
      <c r="G289" s="5"/>
      <c r="H289" s="5"/>
    </row>
    <row r="290" spans="1:8" x14ac:dyDescent="0.25">
      <c r="A290" s="5"/>
      <c r="B290" s="5"/>
      <c r="C290" s="5"/>
      <c r="D290" s="5"/>
      <c r="E290" s="5"/>
      <c r="F290" s="5"/>
      <c r="G290" s="5"/>
      <c r="H290" s="5"/>
    </row>
    <row r="291" spans="1:8" x14ac:dyDescent="0.25">
      <c r="A291" s="5"/>
      <c r="B291" s="5"/>
      <c r="C291" s="5"/>
      <c r="D291" s="5"/>
      <c r="E291" s="5"/>
      <c r="F291" s="5"/>
      <c r="G291" s="5"/>
      <c r="H291" s="5"/>
    </row>
    <row r="292" spans="1:8" x14ac:dyDescent="0.25">
      <c r="A292" s="5"/>
      <c r="B292" s="5"/>
      <c r="C292" s="5"/>
      <c r="D292" s="5"/>
      <c r="E292" s="5"/>
      <c r="F292" s="5"/>
      <c r="G292" s="5"/>
      <c r="H292" s="5"/>
    </row>
    <row r="293" spans="1:8" x14ac:dyDescent="0.25">
      <c r="A293" s="5"/>
      <c r="B293" s="5"/>
      <c r="C293" s="5"/>
      <c r="D293" s="5"/>
      <c r="E293" s="5"/>
      <c r="F293" s="5"/>
      <c r="G293" s="5"/>
      <c r="H293" s="5"/>
    </row>
    <row r="294" spans="1:8" x14ac:dyDescent="0.25">
      <c r="A294" s="5"/>
      <c r="B294" s="5"/>
      <c r="C294" s="5"/>
      <c r="D294" s="5"/>
      <c r="E294" s="5"/>
      <c r="F294" s="5"/>
      <c r="G294" s="5"/>
      <c r="H294" s="5"/>
    </row>
    <row r="295" spans="1:8" x14ac:dyDescent="0.25">
      <c r="A295" s="5"/>
      <c r="B295" s="5"/>
      <c r="C295" s="5"/>
      <c r="D295" s="5"/>
      <c r="E295" s="5"/>
      <c r="F295" s="5"/>
      <c r="G295" s="5"/>
      <c r="H295" s="5"/>
    </row>
    <row r="296" spans="1:8" x14ac:dyDescent="0.25">
      <c r="A296" s="5"/>
      <c r="B296" s="5"/>
      <c r="C296" s="5"/>
      <c r="D296" s="5"/>
      <c r="E296" s="5"/>
      <c r="F296" s="5"/>
      <c r="G296" s="5"/>
      <c r="H296" s="5"/>
    </row>
    <row r="297" spans="1:8" x14ac:dyDescent="0.25">
      <c r="A297" s="5"/>
      <c r="B297" s="5"/>
      <c r="C297" s="5"/>
      <c r="D297" s="5"/>
      <c r="E297" s="5"/>
      <c r="F297" s="5"/>
      <c r="G297" s="5"/>
      <c r="H297" s="5"/>
    </row>
    <row r="298" spans="1:8" x14ac:dyDescent="0.25">
      <c r="A298" s="5"/>
      <c r="B298" s="5"/>
      <c r="C298" s="5"/>
      <c r="D298" s="5"/>
      <c r="E298" s="5"/>
      <c r="F298" s="5"/>
      <c r="G298" s="5"/>
      <c r="H298" s="5"/>
    </row>
    <row r="299" spans="1:8" x14ac:dyDescent="0.25">
      <c r="A299" s="96"/>
      <c r="B299" s="96"/>
      <c r="C299" s="96"/>
      <c r="D299" s="5"/>
      <c r="E299" s="5"/>
      <c r="F299" s="5"/>
      <c r="G299" s="5"/>
      <c r="H299" s="5"/>
    </row>
    <row r="300" spans="1:8" x14ac:dyDescent="0.25">
      <c r="A300" s="5"/>
      <c r="B300" s="5"/>
      <c r="C300" s="5"/>
      <c r="D300" s="5"/>
      <c r="E300" s="5"/>
      <c r="F300" s="5"/>
      <c r="G300" s="5"/>
      <c r="H300" s="5"/>
    </row>
    <row r="301" spans="1:8" x14ac:dyDescent="0.25">
      <c r="A301" s="5"/>
      <c r="B301" s="5"/>
      <c r="C301" s="5"/>
      <c r="D301" s="5"/>
      <c r="E301" s="5"/>
      <c r="F301" s="5"/>
      <c r="G301" s="5"/>
      <c r="H301" s="5"/>
    </row>
    <row r="302" spans="1:8" x14ac:dyDescent="0.25">
      <c r="A302" s="5"/>
      <c r="B302" s="5"/>
      <c r="C302" s="5"/>
      <c r="D302" s="5"/>
      <c r="E302" s="5"/>
      <c r="F302" s="5"/>
      <c r="G302" s="5"/>
      <c r="H302" s="5"/>
    </row>
    <row r="303" spans="1:8" x14ac:dyDescent="0.25">
      <c r="A303" s="5"/>
      <c r="B303" s="5"/>
      <c r="C303" s="5"/>
      <c r="D303" s="5"/>
      <c r="E303" s="5"/>
      <c r="F303" s="5"/>
      <c r="G303" s="5"/>
      <c r="H303" s="5"/>
    </row>
    <row r="304" spans="1:8" x14ac:dyDescent="0.25">
      <c r="A304" s="5"/>
      <c r="B304" s="13"/>
      <c r="C304" s="13"/>
      <c r="D304" s="5"/>
      <c r="E304" s="5"/>
      <c r="F304" s="5"/>
      <c r="G304" s="5"/>
      <c r="H304" s="5"/>
    </row>
    <row r="305" spans="1:8" x14ac:dyDescent="0.25">
      <c r="A305" s="5"/>
      <c r="B305" s="13"/>
      <c r="C305" s="13"/>
      <c r="D305" s="5"/>
      <c r="E305" s="5"/>
      <c r="F305" s="5"/>
      <c r="G305" s="5"/>
      <c r="H305" s="5"/>
    </row>
    <row r="306" spans="1:8" x14ac:dyDescent="0.25">
      <c r="A306" s="5"/>
      <c r="B306" s="5"/>
      <c r="C306" s="5"/>
      <c r="D306" s="5"/>
      <c r="E306" s="5"/>
      <c r="F306" s="5"/>
      <c r="G306" s="5"/>
      <c r="H306" s="5"/>
    </row>
    <row r="307" spans="1:8" x14ac:dyDescent="0.25">
      <c r="A307" s="5"/>
      <c r="B307" s="5"/>
      <c r="C307" s="5"/>
      <c r="D307" s="5"/>
      <c r="E307" s="5"/>
      <c r="F307" s="5"/>
      <c r="G307" s="5"/>
      <c r="H307" s="5"/>
    </row>
    <row r="308" spans="1:8" x14ac:dyDescent="0.25">
      <c r="A308" s="5"/>
      <c r="B308" s="5"/>
      <c r="C308" s="5"/>
      <c r="D308" s="5"/>
      <c r="E308" s="5"/>
      <c r="F308" s="5"/>
      <c r="G308" s="5"/>
      <c r="H308" s="5"/>
    </row>
    <row r="309" spans="1:8" x14ac:dyDescent="0.25">
      <c r="A309" s="5"/>
      <c r="B309" s="5"/>
      <c r="C309" s="5"/>
      <c r="D309" s="5"/>
      <c r="E309" s="5"/>
      <c r="F309" s="5"/>
      <c r="G309" s="5"/>
      <c r="H309" s="5"/>
    </row>
    <row r="310" spans="1:8" x14ac:dyDescent="0.25">
      <c r="A310" s="5"/>
      <c r="B310" s="5"/>
      <c r="C310" s="5"/>
      <c r="D310" s="5"/>
      <c r="E310" s="5"/>
      <c r="F310" s="5"/>
      <c r="G310" s="5"/>
      <c r="H310" s="5"/>
    </row>
    <row r="311" spans="1:8" x14ac:dyDescent="0.25">
      <c r="A311" s="5"/>
      <c r="B311" s="5"/>
      <c r="C311" s="5"/>
      <c r="D311" s="5"/>
      <c r="E311" s="5"/>
      <c r="F311" s="5"/>
      <c r="G311" s="5"/>
      <c r="H311" s="5"/>
    </row>
    <row r="312" spans="1:8" x14ac:dyDescent="0.25">
      <c r="A312" s="5"/>
      <c r="B312" s="5"/>
      <c r="C312" s="5"/>
      <c r="D312" s="5"/>
      <c r="E312" s="5"/>
      <c r="F312" s="5"/>
      <c r="G312" s="5"/>
      <c r="H312" s="5"/>
    </row>
    <row r="313" spans="1:8" x14ac:dyDescent="0.25">
      <c r="A313" s="5"/>
      <c r="B313" s="5"/>
      <c r="C313" s="5"/>
      <c r="D313" s="5"/>
      <c r="E313" s="5"/>
      <c r="F313" s="5"/>
      <c r="G313" s="5"/>
      <c r="H313" s="5"/>
    </row>
    <row r="314" spans="1:8" x14ac:dyDescent="0.25">
      <c r="A314" s="5"/>
      <c r="B314" s="5"/>
      <c r="C314" s="5"/>
      <c r="D314" s="5"/>
      <c r="E314" s="5"/>
      <c r="F314" s="5"/>
      <c r="G314" s="5"/>
      <c r="H314" s="5"/>
    </row>
    <row r="315" spans="1:8" x14ac:dyDescent="0.25">
      <c r="A315" s="5"/>
      <c r="B315" s="5"/>
      <c r="C315" s="5"/>
      <c r="D315" s="5"/>
      <c r="E315" s="5"/>
      <c r="F315" s="5"/>
      <c r="G315" s="5"/>
      <c r="H315" s="5"/>
    </row>
    <row r="316" spans="1:8" x14ac:dyDescent="0.25">
      <c r="A316" s="5"/>
      <c r="B316" s="5"/>
      <c r="C316" s="5"/>
      <c r="D316" s="5"/>
      <c r="E316" s="5"/>
      <c r="F316" s="5"/>
      <c r="G316" s="5"/>
      <c r="H316" s="5"/>
    </row>
    <row r="317" spans="1:8" x14ac:dyDescent="0.25">
      <c r="A317" s="5"/>
      <c r="B317" s="5"/>
      <c r="C317" s="5"/>
      <c r="D317" s="5"/>
      <c r="E317" s="5"/>
      <c r="F317" s="5"/>
      <c r="G317" s="5"/>
      <c r="H317" s="5"/>
    </row>
    <row r="318" spans="1:8" x14ac:dyDescent="0.25">
      <c r="A318" s="5"/>
      <c r="B318" s="5"/>
      <c r="C318" s="5"/>
      <c r="D318" s="5"/>
      <c r="E318" s="5"/>
      <c r="F318" s="5"/>
      <c r="G318" s="5"/>
      <c r="H318" s="5"/>
    </row>
    <row r="319" spans="1:8" x14ac:dyDescent="0.25">
      <c r="A319" s="5"/>
      <c r="B319" s="5"/>
      <c r="C319" s="5"/>
      <c r="D319" s="5"/>
      <c r="E319" s="5"/>
      <c r="F319" s="5"/>
      <c r="G319" s="5"/>
      <c r="H319" s="5"/>
    </row>
    <row r="320" spans="1:8" x14ac:dyDescent="0.25">
      <c r="A320" s="5"/>
      <c r="B320" s="5"/>
      <c r="C320" s="5"/>
      <c r="D320" s="5"/>
      <c r="E320" s="5"/>
      <c r="F320" s="5"/>
      <c r="G320" s="5"/>
      <c r="H320" s="5"/>
    </row>
    <row r="321" spans="1:8" x14ac:dyDescent="0.25">
      <c r="A321" s="5"/>
      <c r="B321" s="5"/>
      <c r="C321" s="5"/>
      <c r="D321" s="5"/>
      <c r="E321" s="5"/>
      <c r="F321" s="5"/>
      <c r="G321" s="5"/>
      <c r="H321" s="5"/>
    </row>
    <row r="322" spans="1:8" x14ac:dyDescent="0.25">
      <c r="A322" s="5"/>
      <c r="B322" s="5"/>
      <c r="C322" s="5"/>
      <c r="D322" s="5"/>
      <c r="E322" s="5"/>
      <c r="F322" s="5"/>
      <c r="G322" s="5"/>
      <c r="H322" s="5"/>
    </row>
    <row r="323" spans="1:8" x14ac:dyDescent="0.25">
      <c r="A323" s="5"/>
      <c r="B323" s="5"/>
      <c r="C323" s="5"/>
      <c r="D323" s="5"/>
      <c r="E323" s="5"/>
      <c r="F323" s="5"/>
      <c r="G323" s="5"/>
      <c r="H323" s="5"/>
    </row>
    <row r="324" spans="1:8" x14ac:dyDescent="0.25">
      <c r="A324" s="5"/>
      <c r="B324" s="5"/>
      <c r="C324" s="5"/>
      <c r="D324" s="5"/>
      <c r="E324" s="5"/>
      <c r="F324" s="5"/>
      <c r="G324" s="5"/>
      <c r="H324" s="5"/>
    </row>
    <row r="325" spans="1:8" x14ac:dyDescent="0.25">
      <c r="A325" s="5"/>
      <c r="B325" s="5"/>
      <c r="C325" s="5"/>
      <c r="D325" s="5"/>
      <c r="E325" s="5"/>
      <c r="F325" s="5"/>
      <c r="G325" s="5"/>
      <c r="H325" s="5"/>
    </row>
    <row r="326" spans="1:8" x14ac:dyDescent="0.25">
      <c r="A326" s="5"/>
      <c r="B326" s="5"/>
      <c r="C326" s="5"/>
      <c r="D326" s="5"/>
      <c r="E326" s="5"/>
      <c r="F326" s="5"/>
      <c r="G326" s="5"/>
      <c r="H326" s="5"/>
    </row>
    <row r="327" spans="1:8" x14ac:dyDescent="0.25">
      <c r="A327" s="5"/>
      <c r="B327" s="5"/>
      <c r="C327" s="5"/>
      <c r="D327" s="5"/>
      <c r="E327" s="5"/>
      <c r="F327" s="5"/>
      <c r="G327" s="5"/>
      <c r="H327" s="5"/>
    </row>
    <row r="328" spans="1:8" x14ac:dyDescent="0.25">
      <c r="A328" s="5"/>
      <c r="B328" s="5"/>
      <c r="C328" s="5"/>
      <c r="D328" s="5"/>
      <c r="E328" s="5"/>
      <c r="F328" s="5"/>
      <c r="G328" s="5"/>
      <c r="H328" s="5"/>
    </row>
    <row r="329" spans="1:8" x14ac:dyDescent="0.25">
      <c r="A329" s="5"/>
      <c r="B329" s="5"/>
      <c r="C329" s="5"/>
      <c r="D329" s="5"/>
      <c r="E329" s="5"/>
      <c r="F329" s="5"/>
      <c r="G329" s="5"/>
      <c r="H329" s="5"/>
    </row>
    <row r="330" spans="1:8" x14ac:dyDescent="0.25">
      <c r="A330" s="5"/>
      <c r="B330" s="5"/>
      <c r="C330" s="5"/>
      <c r="D330" s="5"/>
      <c r="E330" s="5"/>
      <c r="F330" s="5"/>
      <c r="G330" s="5"/>
      <c r="H330" s="5"/>
    </row>
    <row r="331" spans="1:8" x14ac:dyDescent="0.25">
      <c r="A331" s="5"/>
      <c r="B331" s="5"/>
      <c r="C331" s="5"/>
      <c r="D331" s="5"/>
      <c r="E331" s="5"/>
      <c r="F331" s="5"/>
      <c r="G331" s="5"/>
      <c r="H331" s="5"/>
    </row>
    <row r="332" spans="1:8" x14ac:dyDescent="0.25">
      <c r="A332" s="5"/>
      <c r="B332" s="5"/>
      <c r="C332" s="5"/>
      <c r="D332" s="5"/>
      <c r="E332" s="5"/>
      <c r="F332" s="5"/>
      <c r="G332" s="5"/>
      <c r="H332" s="5"/>
    </row>
    <row r="333" spans="1:8" x14ac:dyDescent="0.25">
      <c r="A333" s="5"/>
      <c r="B333" s="5"/>
      <c r="C333" s="5"/>
      <c r="D333" s="5"/>
      <c r="E333" s="5"/>
      <c r="F333" s="5"/>
      <c r="G333" s="5"/>
      <c r="H333" s="5"/>
    </row>
    <row r="334" spans="1:8" x14ac:dyDescent="0.25">
      <c r="A334" s="5"/>
      <c r="B334" s="5"/>
      <c r="C334" s="5"/>
      <c r="D334" s="5"/>
      <c r="E334" s="5"/>
      <c r="F334" s="5"/>
      <c r="G334" s="5"/>
      <c r="H334" s="5"/>
    </row>
    <row r="335" spans="1:8" x14ac:dyDescent="0.25">
      <c r="A335" s="5"/>
      <c r="B335" s="5"/>
      <c r="C335" s="5"/>
      <c r="D335" s="5"/>
      <c r="E335" s="5"/>
      <c r="F335" s="5"/>
      <c r="G335" s="5"/>
      <c r="H335" s="5"/>
    </row>
    <row r="336" spans="1:8" x14ac:dyDescent="0.25">
      <c r="A336" s="5"/>
      <c r="B336" s="5"/>
      <c r="C336" s="5"/>
      <c r="D336" s="5"/>
      <c r="E336" s="5"/>
      <c r="F336" s="5"/>
      <c r="G336" s="5"/>
      <c r="H336" s="5"/>
    </row>
    <row r="337" spans="1:8" x14ac:dyDescent="0.25">
      <c r="A337" s="5"/>
      <c r="B337" s="5"/>
      <c r="C337" s="5"/>
      <c r="D337" s="5"/>
      <c r="E337" s="5"/>
      <c r="F337" s="5"/>
      <c r="G337" s="5"/>
      <c r="H337" s="5"/>
    </row>
    <row r="338" spans="1:8" x14ac:dyDescent="0.25">
      <c r="A338" s="5"/>
      <c r="B338" s="5"/>
      <c r="C338" s="5"/>
      <c r="D338" s="5"/>
      <c r="E338" s="5"/>
      <c r="F338" s="5"/>
      <c r="G338" s="5"/>
      <c r="H338" s="5"/>
    </row>
    <row r="339" spans="1:8" x14ac:dyDescent="0.25">
      <c r="A339" s="5"/>
      <c r="B339" s="5"/>
      <c r="C339" s="5"/>
      <c r="D339" s="5"/>
      <c r="E339" s="5"/>
      <c r="F339" s="5"/>
      <c r="G339" s="5"/>
      <c r="H339" s="5"/>
    </row>
    <row r="340" spans="1:8" x14ac:dyDescent="0.25">
      <c r="A340" s="5"/>
      <c r="B340" s="5"/>
      <c r="C340" s="5"/>
      <c r="D340" s="5"/>
      <c r="E340" s="5"/>
      <c r="F340" s="5"/>
      <c r="G340" s="5"/>
      <c r="H340" s="5"/>
    </row>
    <row r="341" spans="1:8" x14ac:dyDescent="0.25">
      <c r="A341" s="5"/>
      <c r="B341" s="5"/>
      <c r="C341" s="5"/>
      <c r="D341" s="5"/>
      <c r="E341" s="5"/>
      <c r="F341" s="5"/>
      <c r="G341" s="5"/>
      <c r="H341" s="5"/>
    </row>
    <row r="342" spans="1:8" x14ac:dyDescent="0.25">
      <c r="A342" s="5"/>
      <c r="B342" s="5"/>
      <c r="C342" s="5"/>
      <c r="D342" s="5"/>
      <c r="E342" s="5"/>
      <c r="F342" s="5"/>
      <c r="G342" s="5"/>
      <c r="H342" s="5"/>
    </row>
    <row r="343" spans="1:8" x14ac:dyDescent="0.25">
      <c r="A343" s="5"/>
      <c r="B343" s="5"/>
      <c r="C343" s="5"/>
      <c r="D343" s="5"/>
      <c r="E343" s="5"/>
      <c r="F343" s="5"/>
      <c r="G343" s="5"/>
      <c r="H343" s="5"/>
    </row>
    <row r="344" spans="1:8" x14ac:dyDescent="0.25">
      <c r="A344" s="5"/>
      <c r="B344" s="5"/>
      <c r="C344" s="5"/>
      <c r="D344" s="5"/>
      <c r="E344" s="5"/>
      <c r="F344" s="5"/>
      <c r="G344" s="5"/>
      <c r="H344" s="5"/>
    </row>
    <row r="345" spans="1:8" x14ac:dyDescent="0.25">
      <c r="A345" s="5"/>
      <c r="B345" s="5"/>
      <c r="C345" s="5"/>
      <c r="D345" s="5"/>
      <c r="E345" s="5"/>
      <c r="F345" s="5"/>
      <c r="G345" s="5"/>
      <c r="H345" s="5"/>
    </row>
    <row r="346" spans="1:8" x14ac:dyDescent="0.25">
      <c r="A346" s="5"/>
      <c r="B346" s="5"/>
      <c r="C346" s="5"/>
      <c r="D346" s="5"/>
      <c r="E346" s="5"/>
      <c r="F346" s="5"/>
      <c r="G346" s="5"/>
      <c r="H346" s="5"/>
    </row>
    <row r="347" spans="1:8" x14ac:dyDescent="0.25">
      <c r="A347" s="5"/>
      <c r="B347" s="5"/>
      <c r="C347" s="5"/>
      <c r="D347" s="5"/>
      <c r="E347" s="5"/>
      <c r="F347" s="5"/>
      <c r="G347" s="5"/>
      <c r="H347" s="5"/>
    </row>
    <row r="349" spans="1:8" x14ac:dyDescent="0.25">
      <c r="B349" s="2" t="s">
        <v>18</v>
      </c>
      <c r="C349" s="1" t="s">
        <v>20</v>
      </c>
    </row>
    <row r="350" spans="1:8" x14ac:dyDescent="0.25">
      <c r="B350" s="4" t="s">
        <v>19</v>
      </c>
      <c r="C350" s="1" t="s">
        <v>21</v>
      </c>
    </row>
    <row r="351" spans="1:8" x14ac:dyDescent="0.25">
      <c r="B351" s="3"/>
      <c r="C351" s="1" t="s">
        <v>22</v>
      </c>
    </row>
  </sheetData>
  <mergeCells count="8">
    <mergeCell ref="I1:J1"/>
    <mergeCell ref="A36:B36"/>
    <mergeCell ref="A133:C133"/>
    <mergeCell ref="A299:C299"/>
    <mergeCell ref="A1:A2"/>
    <mergeCell ref="B1:B2"/>
    <mergeCell ref="C1:C2"/>
    <mergeCell ref="D1:H1"/>
  </mergeCells>
  <hyperlinks>
    <hyperlink ref="I15" r:id="rId1"/>
    <hyperlink ref="I11" r:id="rId2"/>
    <hyperlink ref="I5" r:id="rId3"/>
    <hyperlink ref="I29" r:id="rId4"/>
    <hyperlink ref="I21" r:id="rId5"/>
    <hyperlink ref="I7" r:id="rId6"/>
    <hyperlink ref="I9" r:id="rId7"/>
    <hyperlink ref="I6" r:id="rId8"/>
    <hyperlink ref="I18" r:id="rId9"/>
  </hyperlinks>
  <pageMargins left="0.7" right="0.7" top="0.75" bottom="0.75" header="0.3" footer="0.3"/>
  <pageSetup paperSize="9"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66"/>
  <sheetViews>
    <sheetView workbookViewId="0">
      <selection activeCell="B15" sqref="B15"/>
    </sheetView>
  </sheetViews>
  <sheetFormatPr defaultRowHeight="15.75" x14ac:dyDescent="0.25"/>
  <cols>
    <col min="1" max="1" width="7.375" customWidth="1"/>
    <col min="2" max="2" width="36.125" customWidth="1"/>
    <col min="3" max="3" width="20.25" customWidth="1"/>
    <col min="4" max="4" width="19.5" customWidth="1"/>
    <col min="5" max="5" width="21" customWidth="1"/>
    <col min="6" max="6" width="19.75" customWidth="1"/>
    <col min="7" max="7" width="17.875" customWidth="1"/>
    <col min="8" max="8" width="19.25" customWidth="1"/>
    <col min="9" max="9" width="20.5" customWidth="1"/>
    <col min="10" max="10" width="19.125" customWidth="1"/>
    <col min="11" max="11" width="21.25" customWidth="1"/>
    <col min="12" max="12" width="20" customWidth="1"/>
    <col min="13" max="13" width="21.25" customWidth="1"/>
    <col min="14" max="14" width="18.375" customWidth="1"/>
    <col min="15" max="15" width="19.125" customWidth="1"/>
    <col min="16" max="16" width="18.75" customWidth="1"/>
    <col min="17" max="17" width="20.125" customWidth="1"/>
    <col min="18" max="18" width="28.625" customWidth="1"/>
    <col min="19" max="19" width="20.25" customWidth="1"/>
    <col min="20" max="20" width="19.75" customWidth="1"/>
    <col min="21" max="21" width="19.625" customWidth="1"/>
    <col min="22" max="32" width="20.125" customWidth="1"/>
    <col min="33" max="33" width="23.125" customWidth="1"/>
    <col min="34" max="34" width="19.375" customWidth="1"/>
    <col min="35" max="35" width="18.625" customWidth="1"/>
    <col min="36" max="36" width="20.5" customWidth="1"/>
    <col min="37" max="37" width="18.375" customWidth="1"/>
    <col min="38" max="38" width="20.625" customWidth="1"/>
    <col min="39" max="39" width="20.875" customWidth="1"/>
    <col min="40" max="40" width="19.25" customWidth="1"/>
    <col min="41" max="41" width="19.125" customWidth="1"/>
    <col min="42" max="42" width="20.75" customWidth="1"/>
    <col min="43" max="43" width="22" customWidth="1"/>
    <col min="44" max="44" width="22.625" customWidth="1"/>
    <col min="45" max="45" width="21.5" customWidth="1"/>
    <col min="46" max="46" width="19.25" customWidth="1"/>
    <col min="47" max="47" width="22.25" customWidth="1"/>
    <col min="48" max="48" width="22.875" customWidth="1"/>
    <col min="49" max="49" width="22.125" customWidth="1"/>
    <col min="50" max="50" width="22.375" customWidth="1"/>
    <col min="51" max="51" width="18.875" customWidth="1"/>
    <col min="52" max="52" width="19.625" customWidth="1"/>
    <col min="53" max="53" width="13.625" customWidth="1"/>
    <col min="54" max="54" width="14.25" customWidth="1"/>
    <col min="55" max="55" width="13.375" customWidth="1"/>
    <col min="56" max="56" width="15" customWidth="1"/>
    <col min="57" max="57" width="15.625" customWidth="1"/>
    <col min="58" max="58" width="13.5" customWidth="1"/>
    <col min="59" max="59" width="13.375" customWidth="1"/>
    <col min="60" max="60" width="14.375" customWidth="1"/>
    <col min="61" max="61" width="13.875" customWidth="1"/>
    <col min="62" max="63" width="13.375" customWidth="1"/>
    <col min="64" max="64" width="12.875" customWidth="1"/>
    <col min="65" max="65" width="12.375" customWidth="1"/>
    <col min="66" max="66" width="13.625" customWidth="1"/>
    <col min="67" max="67" width="13.75" customWidth="1"/>
    <col min="68" max="68" width="13.375" customWidth="1"/>
    <col min="69" max="69" width="13.25" customWidth="1"/>
    <col min="70" max="70" width="15.875" customWidth="1"/>
    <col min="71" max="71" width="14.625" customWidth="1"/>
    <col min="72" max="73" width="15.875" customWidth="1"/>
    <col min="74" max="74" width="14.5" customWidth="1"/>
    <col min="75" max="75" width="15" customWidth="1"/>
    <col min="76" max="76" width="13.375" customWidth="1"/>
    <col min="77" max="77" width="13.25" customWidth="1"/>
    <col min="78" max="78" width="13.5" customWidth="1"/>
    <col min="79" max="79" width="14.75" customWidth="1"/>
    <col min="80" max="80" width="15.25" customWidth="1"/>
    <col min="81" max="81" width="14" customWidth="1"/>
    <col min="82" max="82" width="12.125" customWidth="1"/>
  </cols>
  <sheetData>
    <row r="1" spans="1:77" x14ac:dyDescent="0.25">
      <c r="A1" s="104" t="s">
        <v>1</v>
      </c>
      <c r="B1" s="104" t="s">
        <v>2</v>
      </c>
      <c r="C1" s="62"/>
      <c r="D1" s="63"/>
      <c r="E1" s="63"/>
      <c r="F1" s="63"/>
      <c r="G1" s="63"/>
      <c r="H1" s="63"/>
      <c r="I1" s="63"/>
      <c r="J1" s="63"/>
      <c r="K1" s="63"/>
      <c r="L1" s="64"/>
      <c r="M1" s="108" t="s">
        <v>239</v>
      </c>
      <c r="N1" s="108"/>
      <c r="O1" s="108"/>
      <c r="P1" s="108"/>
      <c r="Q1" s="108"/>
      <c r="R1" s="108"/>
      <c r="S1" s="108"/>
      <c r="T1" s="108"/>
      <c r="U1" s="108"/>
      <c r="V1" s="108"/>
      <c r="W1" s="115" t="s">
        <v>241</v>
      </c>
      <c r="X1" s="116"/>
      <c r="Y1" s="116"/>
      <c r="Z1" s="116"/>
      <c r="AA1" s="116"/>
      <c r="AB1" s="116"/>
      <c r="AC1" s="116"/>
      <c r="AD1" s="116"/>
      <c r="AE1" s="116"/>
      <c r="AF1" s="117"/>
      <c r="AG1" s="108" t="s">
        <v>242</v>
      </c>
      <c r="AH1" s="108"/>
      <c r="AI1" s="108"/>
      <c r="AJ1" s="108"/>
      <c r="AK1" s="108"/>
      <c r="AL1" s="108"/>
      <c r="AM1" s="108"/>
      <c r="AN1" s="108"/>
      <c r="AO1" s="108"/>
      <c r="AP1" s="108"/>
      <c r="AQ1" s="108" t="s">
        <v>243</v>
      </c>
      <c r="AR1" s="108"/>
      <c r="AS1" s="108"/>
      <c r="AT1" s="108"/>
      <c r="AU1" s="108"/>
      <c r="AV1" s="108"/>
      <c r="AW1" s="108"/>
      <c r="AX1" s="108"/>
      <c r="AY1" s="108"/>
      <c r="AZ1" s="108"/>
      <c r="BA1" s="121" t="s">
        <v>245</v>
      </c>
      <c r="BB1" s="122"/>
      <c r="BC1" s="122"/>
      <c r="BD1" s="122"/>
      <c r="BE1" s="122"/>
      <c r="BF1" s="125" t="s">
        <v>246</v>
      </c>
      <c r="BG1" s="126"/>
      <c r="BH1" s="126"/>
      <c r="BI1" s="126"/>
      <c r="BJ1" s="126"/>
      <c r="BK1" s="129" t="s">
        <v>247</v>
      </c>
      <c r="BL1" s="130"/>
      <c r="BM1" s="130"/>
      <c r="BN1" s="130"/>
      <c r="BO1" s="130"/>
      <c r="BP1" s="133" t="s">
        <v>248</v>
      </c>
      <c r="BQ1" s="134"/>
      <c r="BR1" s="134"/>
      <c r="BS1" s="134"/>
      <c r="BT1" s="134"/>
      <c r="BU1" s="137" t="s">
        <v>249</v>
      </c>
      <c r="BV1" s="138"/>
      <c r="BW1" s="138"/>
      <c r="BX1" s="138"/>
      <c r="BY1" s="138"/>
    </row>
    <row r="2" spans="1:77" x14ac:dyDescent="0.25">
      <c r="A2" s="104"/>
      <c r="B2" s="104"/>
      <c r="C2" s="109" t="s">
        <v>253</v>
      </c>
      <c r="D2" s="110"/>
      <c r="E2" s="110"/>
      <c r="F2" s="110"/>
      <c r="G2" s="111"/>
      <c r="H2" s="112" t="s">
        <v>254</v>
      </c>
      <c r="I2" s="112"/>
      <c r="J2" s="112"/>
      <c r="K2" s="112"/>
      <c r="L2" s="112"/>
      <c r="M2" s="105" t="s">
        <v>250</v>
      </c>
      <c r="N2" s="105"/>
      <c r="O2" s="105"/>
      <c r="P2" s="105"/>
      <c r="Q2" s="105"/>
      <c r="R2" s="105" t="s">
        <v>240</v>
      </c>
      <c r="S2" s="105"/>
      <c r="T2" s="105"/>
      <c r="U2" s="105"/>
      <c r="V2" s="105"/>
      <c r="W2" s="118" t="s">
        <v>255</v>
      </c>
      <c r="X2" s="119"/>
      <c r="Y2" s="119"/>
      <c r="Z2" s="119"/>
      <c r="AA2" s="120"/>
      <c r="AB2" s="118" t="s">
        <v>240</v>
      </c>
      <c r="AC2" s="119"/>
      <c r="AD2" s="119"/>
      <c r="AE2" s="119"/>
      <c r="AF2" s="120"/>
      <c r="AG2" s="113" t="s">
        <v>251</v>
      </c>
      <c r="AH2" s="114"/>
      <c r="AI2" s="114"/>
      <c r="AJ2" s="114"/>
      <c r="AK2" s="114"/>
      <c r="AL2" s="114" t="s">
        <v>240</v>
      </c>
      <c r="AM2" s="114"/>
      <c r="AN2" s="114"/>
      <c r="AO2" s="114"/>
      <c r="AP2" s="114"/>
      <c r="AQ2" s="107" t="s">
        <v>252</v>
      </c>
      <c r="AR2" s="107"/>
      <c r="AS2" s="107"/>
      <c r="AT2" s="107"/>
      <c r="AU2" s="107"/>
      <c r="AV2" s="107" t="s">
        <v>244</v>
      </c>
      <c r="AW2" s="107"/>
      <c r="AX2" s="107"/>
      <c r="AY2" s="107"/>
      <c r="AZ2" s="107"/>
      <c r="BA2" s="123"/>
      <c r="BB2" s="124"/>
      <c r="BC2" s="124"/>
      <c r="BD2" s="124"/>
      <c r="BE2" s="124"/>
      <c r="BF2" s="127"/>
      <c r="BG2" s="128"/>
      <c r="BH2" s="128"/>
      <c r="BI2" s="128"/>
      <c r="BJ2" s="128"/>
      <c r="BK2" s="131"/>
      <c r="BL2" s="132"/>
      <c r="BM2" s="132"/>
      <c r="BN2" s="132"/>
      <c r="BO2" s="132"/>
      <c r="BP2" s="135"/>
      <c r="BQ2" s="136"/>
      <c r="BR2" s="136"/>
      <c r="BS2" s="136"/>
      <c r="BT2" s="136"/>
      <c r="BU2" s="139"/>
      <c r="BV2" s="140"/>
      <c r="BW2" s="140"/>
      <c r="BX2" s="140"/>
      <c r="BY2" s="140"/>
    </row>
    <row r="3" spans="1:77" x14ac:dyDescent="0.25">
      <c r="A3" s="104"/>
      <c r="B3" s="104"/>
      <c r="C3" s="40">
        <v>2019</v>
      </c>
      <c r="D3" s="40">
        <v>2020</v>
      </c>
      <c r="E3" s="40">
        <v>2021</v>
      </c>
      <c r="F3" s="40">
        <v>2022</v>
      </c>
      <c r="G3" s="40">
        <v>2023</v>
      </c>
      <c r="H3" s="40">
        <v>2019</v>
      </c>
      <c r="I3" s="40">
        <v>2020</v>
      </c>
      <c r="J3" s="40">
        <v>2021</v>
      </c>
      <c r="K3" s="40">
        <v>2022</v>
      </c>
      <c r="L3" s="40">
        <v>2023</v>
      </c>
      <c r="M3" s="65">
        <v>2019</v>
      </c>
      <c r="N3" s="65">
        <v>2020</v>
      </c>
      <c r="O3" s="65">
        <v>2021</v>
      </c>
      <c r="P3" s="65">
        <v>2022</v>
      </c>
      <c r="Q3" s="65">
        <v>2023</v>
      </c>
      <c r="R3" s="65">
        <v>2019</v>
      </c>
      <c r="S3" s="65">
        <v>2020</v>
      </c>
      <c r="T3" s="65">
        <v>2021</v>
      </c>
      <c r="U3" s="65">
        <v>2022</v>
      </c>
      <c r="V3" s="65">
        <v>2023</v>
      </c>
      <c r="W3" s="68">
        <v>2019</v>
      </c>
      <c r="X3" s="68">
        <v>2020</v>
      </c>
      <c r="Y3" s="68">
        <v>2021</v>
      </c>
      <c r="Z3" s="68">
        <v>2022</v>
      </c>
      <c r="AA3" s="68">
        <v>2023</v>
      </c>
      <c r="AB3" s="68">
        <v>2019</v>
      </c>
      <c r="AC3" s="68">
        <v>2020</v>
      </c>
      <c r="AD3" s="68">
        <v>2021</v>
      </c>
      <c r="AE3" s="68">
        <v>2022</v>
      </c>
      <c r="AF3" s="68">
        <v>2023</v>
      </c>
      <c r="AG3" s="70">
        <v>2019</v>
      </c>
      <c r="AH3" s="71">
        <v>2020</v>
      </c>
      <c r="AI3" s="71">
        <v>2021</v>
      </c>
      <c r="AJ3" s="71">
        <v>2022</v>
      </c>
      <c r="AK3" s="71">
        <v>2023</v>
      </c>
      <c r="AL3" s="71">
        <v>2019</v>
      </c>
      <c r="AM3" s="71">
        <v>2020</v>
      </c>
      <c r="AN3" s="71">
        <v>2021</v>
      </c>
      <c r="AO3" s="71">
        <v>2022</v>
      </c>
      <c r="AP3" s="71">
        <v>2023</v>
      </c>
      <c r="AQ3" s="69">
        <v>2019</v>
      </c>
      <c r="AR3" s="69">
        <v>2020</v>
      </c>
      <c r="AS3" s="69">
        <v>2021</v>
      </c>
      <c r="AT3" s="69">
        <v>2022</v>
      </c>
      <c r="AU3" s="69">
        <v>2023</v>
      </c>
      <c r="AV3" s="69">
        <v>2019</v>
      </c>
      <c r="AW3" s="69">
        <v>2020</v>
      </c>
      <c r="AX3" s="69">
        <v>2021</v>
      </c>
      <c r="AY3" s="69">
        <v>2022</v>
      </c>
      <c r="AZ3" s="69">
        <v>2023</v>
      </c>
      <c r="BA3" s="65">
        <v>2019</v>
      </c>
      <c r="BB3" s="65">
        <v>2020</v>
      </c>
      <c r="BC3" s="65">
        <v>2021</v>
      </c>
      <c r="BD3" s="65">
        <v>2022</v>
      </c>
      <c r="BE3" s="65">
        <v>2023</v>
      </c>
      <c r="BF3" s="68">
        <v>2019</v>
      </c>
      <c r="BG3" s="68">
        <v>2020</v>
      </c>
      <c r="BH3" s="68">
        <v>2021</v>
      </c>
      <c r="BI3" s="68">
        <v>2022</v>
      </c>
      <c r="BJ3" s="68">
        <v>2023</v>
      </c>
      <c r="BK3" s="71">
        <v>2019</v>
      </c>
      <c r="BL3" s="71">
        <v>2020</v>
      </c>
      <c r="BM3" s="71">
        <v>2021</v>
      </c>
      <c r="BN3" s="71">
        <v>2022</v>
      </c>
      <c r="BO3" s="71">
        <v>2023</v>
      </c>
      <c r="BP3" s="69">
        <v>2019</v>
      </c>
      <c r="BQ3" s="69">
        <v>2020</v>
      </c>
      <c r="BR3" s="69">
        <v>2021</v>
      </c>
      <c r="BS3" s="69">
        <v>2022</v>
      </c>
      <c r="BT3" s="69">
        <v>2023</v>
      </c>
      <c r="BU3" s="40">
        <v>2019</v>
      </c>
      <c r="BV3" s="40">
        <v>2020</v>
      </c>
      <c r="BW3" s="40">
        <v>2021</v>
      </c>
      <c r="BX3" s="40">
        <v>2022</v>
      </c>
      <c r="BY3" s="40">
        <v>2023</v>
      </c>
    </row>
    <row r="4" spans="1:77" x14ac:dyDescent="0.25">
      <c r="A4" s="41" t="s">
        <v>13</v>
      </c>
      <c r="B4" s="49" t="s">
        <v>25</v>
      </c>
      <c r="C4" s="44">
        <v>1412304520000</v>
      </c>
      <c r="D4" s="46">
        <v>1563156689000</v>
      </c>
      <c r="E4" s="44">
        <v>1178139902000</v>
      </c>
      <c r="F4" s="44">
        <v>1272159970000</v>
      </c>
      <c r="G4" s="44">
        <v>947542386000</v>
      </c>
      <c r="H4" s="61">
        <v>856737178000</v>
      </c>
      <c r="I4" s="46">
        <v>1480239065000</v>
      </c>
      <c r="J4" s="44">
        <v>1400609966000</v>
      </c>
      <c r="K4" s="44">
        <v>1606887945000</v>
      </c>
      <c r="L4" s="44">
        <v>1971043945000</v>
      </c>
      <c r="M4" s="44">
        <f>C4-H4</f>
        <v>555567342000</v>
      </c>
      <c r="N4" s="47">
        <f t="shared" ref="N4:N13" si="0">D4-I4</f>
        <v>82917624000</v>
      </c>
      <c r="O4" s="47">
        <f t="shared" ref="O4:O13" si="1">E4-J4</f>
        <v>-222470064000</v>
      </c>
      <c r="P4" s="47">
        <f t="shared" ref="P4:P13" si="2">F4-K4</f>
        <v>-334727975000</v>
      </c>
      <c r="Q4" s="47">
        <f t="shared" ref="Q4:Q13" si="3">G4-L4</f>
        <v>-1023501559000</v>
      </c>
      <c r="R4" s="61">
        <v>3404685424000</v>
      </c>
      <c r="S4" s="44">
        <v>3726999660000</v>
      </c>
      <c r="T4" s="44">
        <v>3556990445000</v>
      </c>
      <c r="U4" s="44">
        <v>3822405039000</v>
      </c>
      <c r="V4" s="44">
        <v>3910544291000</v>
      </c>
      <c r="W4" s="44">
        <v>1443188897000</v>
      </c>
      <c r="X4" s="44">
        <v>1033573018000</v>
      </c>
      <c r="Y4" s="44">
        <v>706078169000</v>
      </c>
      <c r="Z4" s="44">
        <v>847911561000</v>
      </c>
      <c r="AA4" s="44">
        <v>498618472000</v>
      </c>
      <c r="AB4" s="61">
        <v>3404685424000</v>
      </c>
      <c r="AC4" s="44">
        <v>3726999660000</v>
      </c>
      <c r="AD4" s="44">
        <v>3556990445000</v>
      </c>
      <c r="AE4" s="44">
        <v>3822405039000</v>
      </c>
      <c r="AF4" s="44">
        <v>3910544291000</v>
      </c>
      <c r="AG4" s="61">
        <v>309651197000</v>
      </c>
      <c r="AH4" s="44">
        <v>-377184702000</v>
      </c>
      <c r="AI4" s="44">
        <v>-295737750000</v>
      </c>
      <c r="AJ4" s="44">
        <v>-93410093000</v>
      </c>
      <c r="AK4" s="44">
        <v>-369921848000</v>
      </c>
      <c r="AL4" s="61">
        <v>3404685424000</v>
      </c>
      <c r="AM4" s="44">
        <v>3726999660000</v>
      </c>
      <c r="AN4" s="44">
        <v>3556990445000</v>
      </c>
      <c r="AO4" s="44">
        <v>3822405039000</v>
      </c>
      <c r="AP4" s="44">
        <v>3910544291000</v>
      </c>
      <c r="AQ4" s="61">
        <v>1659572605000</v>
      </c>
      <c r="AR4" s="44">
        <v>1246684201000</v>
      </c>
      <c r="AS4" s="44">
        <v>919189352000</v>
      </c>
      <c r="AT4" s="44">
        <v>1061022744000</v>
      </c>
      <c r="AU4" s="44">
        <v>723877476000</v>
      </c>
      <c r="AV4" s="61">
        <v>1745112819000</v>
      </c>
      <c r="AW4" s="44">
        <v>2480315459000</v>
      </c>
      <c r="AX4" s="44">
        <v>2637801093000</v>
      </c>
      <c r="AY4" s="44">
        <v>2761382295000</v>
      </c>
      <c r="AZ4" s="44">
        <v>3186666815000</v>
      </c>
      <c r="BA4" s="78">
        <f>M4/R4</f>
        <v>0.16317729035515147</v>
      </c>
      <c r="BB4" s="78">
        <f>N4/S4</f>
        <v>2.2247821723707911E-2</v>
      </c>
      <c r="BC4" s="78">
        <f>O4/T4</f>
        <v>-6.2544464889615417E-2</v>
      </c>
      <c r="BD4" s="78">
        <f>P4/U4</f>
        <v>-8.7569991035688355E-2</v>
      </c>
      <c r="BE4" s="78">
        <f>Q4/V4</f>
        <v>-0.2617286707007917</v>
      </c>
      <c r="BF4" s="78">
        <f>W4/AB4</f>
        <v>0.42388318369350764</v>
      </c>
      <c r="BG4" s="78">
        <f>X4/AC4</f>
        <v>0.27732039503325312</v>
      </c>
      <c r="BH4" s="78">
        <f>Y4/AD4</f>
        <v>0.19850437607796273</v>
      </c>
      <c r="BI4" s="78">
        <f>Z4/AE4</f>
        <v>0.22182671704038637</v>
      </c>
      <c r="BJ4" s="78">
        <f>AA4/AF4</f>
        <v>0.12750615640578611</v>
      </c>
      <c r="BK4" s="78">
        <f>AG4/AL4</f>
        <v>9.0948548379017585E-2</v>
      </c>
      <c r="BL4" s="78">
        <f>AH4/AM4</f>
        <v>-0.10120331001049783</v>
      </c>
      <c r="BM4" s="78">
        <f>AI4/AN4</f>
        <v>-8.3142688903118489E-2</v>
      </c>
      <c r="BN4" s="78">
        <f>AJ4/AO4</f>
        <v>-2.4437518276304259E-2</v>
      </c>
      <c r="BO4" s="78">
        <f>AK4/AP4</f>
        <v>-9.4596000063562502E-2</v>
      </c>
      <c r="BP4" s="78">
        <f>AQ4/AV4</f>
        <v>0.95098298914048607</v>
      </c>
      <c r="BQ4" s="78">
        <f>AR4/AW4</f>
        <v>0.50263130702843395</v>
      </c>
      <c r="BR4" s="78">
        <f>AS4/AX4</f>
        <v>0.34846803060294279</v>
      </c>
      <c r="BS4" s="78">
        <f>AT4/AY4</f>
        <v>0.38423609288767457</v>
      </c>
      <c r="BT4" s="78">
        <f>AU4/AZ4</f>
        <v>0.2271581931919042</v>
      </c>
      <c r="BU4" s="78">
        <f>(6.56*BA4)+(3.26*BF4)+(6.72*BK4)+(1.05*BP4)</f>
        <v>4.0620085872751366</v>
      </c>
      <c r="BV4" s="78">
        <f>(6.56*BB4)+(3.26*BG4)+(6.72*BL4)+(1.05*BQ4)</f>
        <v>0.8976868274252392</v>
      </c>
      <c r="BW4" s="78">
        <f>(6.56*BC4)+(3.26*BH4)+(6.72*BM4)+(1.05*BR4)</f>
        <v>4.4005139042415153E-2</v>
      </c>
      <c r="BX4" s="78">
        <f>(6.56*BD4)+(3.26*BI4)+(6.72*BN4)+(1.05*BS4)</f>
        <v>0.38792373107283767</v>
      </c>
      <c r="BY4" s="78">
        <f>(6.56*BE4)+(3.26*BJ4)+(6.72*BO4)+(1.05*BT4)</f>
        <v>-1.6984390274899712</v>
      </c>
    </row>
    <row r="5" spans="1:77" x14ac:dyDescent="0.25">
      <c r="A5" s="42" t="s">
        <v>9</v>
      </c>
      <c r="B5" s="50" t="s">
        <v>26</v>
      </c>
      <c r="C5" s="46">
        <v>8530334000000</v>
      </c>
      <c r="D5" s="46">
        <v>8828360000000</v>
      </c>
      <c r="E5" s="44">
        <v>7642208000000</v>
      </c>
      <c r="F5" s="44">
        <v>7567768000000</v>
      </c>
      <c r="G5" s="44">
        <v>6191839000000</v>
      </c>
      <c r="H5" s="46">
        <v>13065308000000</v>
      </c>
      <c r="I5" s="46">
        <v>13357536000000</v>
      </c>
      <c r="J5" s="44">
        <v>12445152000000</v>
      </c>
      <c r="K5" s="44">
        <v>12442223000000</v>
      </c>
      <c r="L5" s="44">
        <v>11223968000000</v>
      </c>
      <c r="M5" s="44">
        <f t="shared" ref="M5:M13" si="4">C5-H5</f>
        <v>-4534974000000</v>
      </c>
      <c r="N5" s="47">
        <f t="shared" si="0"/>
        <v>-4529176000000</v>
      </c>
      <c r="O5" s="47">
        <f t="shared" si="1"/>
        <v>-4802944000000</v>
      </c>
      <c r="P5" s="47">
        <f t="shared" si="2"/>
        <v>-4874455000000</v>
      </c>
      <c r="Q5" s="47">
        <f t="shared" si="3"/>
        <v>-5032129000000</v>
      </c>
      <c r="R5" s="44">
        <v>20649371000000</v>
      </c>
      <c r="S5" s="44">
        <v>20534632000000</v>
      </c>
      <c r="T5" s="44">
        <v>19068532000000</v>
      </c>
      <c r="U5" s="44">
        <v>18318114000000</v>
      </c>
      <c r="V5" s="44">
        <v>16664086000000</v>
      </c>
      <c r="W5" s="44">
        <v>5094302000000</v>
      </c>
      <c r="X5" s="44">
        <v>4749808000000</v>
      </c>
      <c r="Y5" s="44">
        <v>4133709000000</v>
      </c>
      <c r="Z5" s="44">
        <v>3809696000000</v>
      </c>
      <c r="AA5" s="44">
        <v>3193678000000</v>
      </c>
      <c r="AB5" s="44">
        <v>20649371000000</v>
      </c>
      <c r="AC5" s="44">
        <v>20534632000000</v>
      </c>
      <c r="AD5" s="44">
        <v>19068532000000</v>
      </c>
      <c r="AE5" s="44">
        <v>18318114000000</v>
      </c>
      <c r="AF5" s="44">
        <v>16664086000000</v>
      </c>
      <c r="AG5" s="67">
        <v>9901772000000</v>
      </c>
      <c r="AH5" s="44">
        <v>9206869000000</v>
      </c>
      <c r="AI5" s="44">
        <v>7496592000000</v>
      </c>
      <c r="AJ5" s="44">
        <v>6993803000000</v>
      </c>
      <c r="AK5" s="44">
        <v>6201876000000</v>
      </c>
      <c r="AL5" s="44">
        <v>20649371000000</v>
      </c>
      <c r="AM5" s="44">
        <v>20534632000000</v>
      </c>
      <c r="AN5" s="44">
        <v>19068532000000</v>
      </c>
      <c r="AO5" s="44">
        <v>18318114000000</v>
      </c>
      <c r="AP5" s="44">
        <v>16664086000000</v>
      </c>
      <c r="AQ5" s="44">
        <v>5281862000000</v>
      </c>
      <c r="AR5" s="44">
        <v>4937368000000</v>
      </c>
      <c r="AS5" s="44">
        <v>4321269000000</v>
      </c>
      <c r="AT5" s="44">
        <v>3997256000000</v>
      </c>
      <c r="AU5" s="44">
        <v>3381238000000</v>
      </c>
      <c r="AV5" s="44">
        <v>15367509000000</v>
      </c>
      <c r="AW5" s="44">
        <v>15597264000000</v>
      </c>
      <c r="AX5" s="44">
        <v>14747263000000</v>
      </c>
      <c r="AY5" s="44">
        <v>14320858000000</v>
      </c>
      <c r="AZ5" s="44">
        <v>13282848000000</v>
      </c>
      <c r="BA5" s="78">
        <f t="shared" ref="BA5:BA13" si="5">M5/R5</f>
        <v>-0.21961802129469221</v>
      </c>
      <c r="BB5" s="78">
        <f t="shared" ref="BB5:BB13" si="6">N5/S5</f>
        <v>-0.22056280336555337</v>
      </c>
      <c r="BC5" s="78">
        <f t="shared" ref="BC5:BC13" si="7">O5/T5</f>
        <v>-0.25187801557036482</v>
      </c>
      <c r="BD5" s="78">
        <f t="shared" ref="BD5:BD13" si="8">P5/U5</f>
        <v>-0.26610026556227351</v>
      </c>
      <c r="BE5" s="78">
        <f t="shared" ref="BE5:BE13" si="9">Q5/V5</f>
        <v>-0.3019744977312287</v>
      </c>
      <c r="BF5" s="78">
        <f t="shared" ref="BF5:BF13" si="10">W5/AB5</f>
        <v>0.24670494805870843</v>
      </c>
      <c r="BG5" s="78">
        <f t="shared" ref="BG5:BG13" si="11">X5/AC5</f>
        <v>0.23130718875312692</v>
      </c>
      <c r="BH5" s="78">
        <f t="shared" ref="BH5:BH13" si="12">Y5/AD5</f>
        <v>0.2167817113556513</v>
      </c>
      <c r="BI5" s="78">
        <f t="shared" ref="BI5:BI13" si="13">Z5/AE5</f>
        <v>0.20797424887736804</v>
      </c>
      <c r="BJ5" s="78">
        <f t="shared" ref="BJ5:BJ13" si="14">AA5/AF5</f>
        <v>0.19165035514099002</v>
      </c>
      <c r="BK5" s="78">
        <f t="shared" ref="BK5:BK13" si="15">AG5/AL5</f>
        <v>0.47951930351776817</v>
      </c>
      <c r="BL5" s="78">
        <f t="shared" ref="BL5:BL13" si="16">AH5/AM5</f>
        <v>0.44835812007734055</v>
      </c>
      <c r="BM5" s="78">
        <f t="shared" ref="BM5:BM13" si="17">AI5/AN5</f>
        <v>0.39313944041418603</v>
      </c>
      <c r="BN5" s="78">
        <f t="shared" ref="BN5:BN13" si="18">AJ5/AO5</f>
        <v>0.38179711077242995</v>
      </c>
      <c r="BO5" s="78">
        <f t="shared" ref="BO5:BO13" si="19">AK5/AP5</f>
        <v>0.37217018683172903</v>
      </c>
      <c r="BP5" s="78">
        <f t="shared" ref="BP5:BP13" si="20">AQ5/AV5</f>
        <v>0.34370319874222949</v>
      </c>
      <c r="BQ5" s="78">
        <f t="shared" ref="BQ5:BQ13" si="21">AR5/AW5</f>
        <v>0.31655346732606437</v>
      </c>
      <c r="BR5" s="78">
        <f t="shared" ref="BR5:BR13" si="22">AS5/AX5</f>
        <v>0.29302176275014558</v>
      </c>
      <c r="BS5" s="78">
        <f t="shared" ref="BS5:BS13" si="23">AT5/AY5</f>
        <v>0.27912126494096934</v>
      </c>
      <c r="BT5" s="78">
        <f t="shared" ref="BT5:BT13" si="24">AU5/AZ5</f>
        <v>0.25455670350214049</v>
      </c>
      <c r="BU5" s="78">
        <f t="shared" ref="BU5:BU13" si="25">(6.56*BA5)+(3.26*BF5)+(6.72*BK5)+(1.05*BP5)</f>
        <v>2.9468219892969514</v>
      </c>
      <c r="BV5" s="78">
        <f t="shared" ref="BV5:BV13" si="26">(6.56*BB5)+(3.26*BG5)+(6.72*BL5)+(1.05*BQ5)</f>
        <v>2.6525171528692599</v>
      </c>
      <c r="BW5" s="78">
        <f t="shared" ref="BW5:BW12" si="27">(6.56*BC5)+(3.26*BH5)+(6.72*BM5)+(1.05*BR5)</f>
        <v>2.0039584873488132</v>
      </c>
      <c r="BX5" s="78">
        <f t="shared" ref="BX5:BX13" si="28">(6.56*BD5)+(3.26*BI5)+(6.72*BN5)+(1.05*BS5)</f>
        <v>1.7911322218304524</v>
      </c>
      <c r="BY5" s="78">
        <f t="shared" ref="BY5:BY13" si="29">(6.56*BE5)+(3.26*BJ5)+(6.72*BO5)+(1.05*BT5)</f>
        <v>1.4120956468292341</v>
      </c>
    </row>
    <row r="6" spans="1:77" x14ac:dyDescent="0.25">
      <c r="A6" s="42" t="s">
        <v>3</v>
      </c>
      <c r="B6" s="50" t="s">
        <v>29</v>
      </c>
      <c r="C6" s="44">
        <v>351120000000</v>
      </c>
      <c r="D6" s="46">
        <v>958791000000</v>
      </c>
      <c r="E6" s="44">
        <v>1304108000000</v>
      </c>
      <c r="F6" s="46">
        <v>815319000000</v>
      </c>
      <c r="G6" s="44">
        <v>1230110000000</v>
      </c>
      <c r="H6" s="46">
        <v>175191000000</v>
      </c>
      <c r="I6" s="46">
        <v>183559000000</v>
      </c>
      <c r="J6" s="46">
        <v>268367000000</v>
      </c>
      <c r="K6" s="46">
        <v>254719000000</v>
      </c>
      <c r="L6" s="46">
        <v>298814000000</v>
      </c>
      <c r="M6" s="44">
        <f t="shared" si="4"/>
        <v>175929000000</v>
      </c>
      <c r="N6" s="47">
        <f t="shared" si="0"/>
        <v>775232000000</v>
      </c>
      <c r="O6" s="47">
        <f t="shared" si="1"/>
        <v>1035741000000</v>
      </c>
      <c r="P6" s="47">
        <f t="shared" si="2"/>
        <v>560600000000</v>
      </c>
      <c r="Q6" s="47">
        <f t="shared" si="3"/>
        <v>931296000000</v>
      </c>
      <c r="R6" s="25">
        <v>822375000000</v>
      </c>
      <c r="S6" s="46">
        <v>958791000000</v>
      </c>
      <c r="T6" s="44">
        <v>1304108000000</v>
      </c>
      <c r="U6" s="44">
        <v>1645582000000</v>
      </c>
      <c r="V6" s="44">
        <v>2085182000000</v>
      </c>
      <c r="W6" s="44">
        <v>-251694000000</v>
      </c>
      <c r="X6" s="44">
        <v>-119099000000</v>
      </c>
      <c r="Y6" s="44">
        <v>146659000000</v>
      </c>
      <c r="Z6" s="44">
        <v>511631000000</v>
      </c>
      <c r="AA6" s="44">
        <v>907429000000</v>
      </c>
      <c r="AB6" s="25">
        <v>822375000000</v>
      </c>
      <c r="AC6" s="46">
        <v>958791000000</v>
      </c>
      <c r="AD6" s="44">
        <v>1304108000000</v>
      </c>
      <c r="AE6" s="44">
        <v>1645582000000</v>
      </c>
      <c r="AF6" s="44">
        <v>2085182000000</v>
      </c>
      <c r="AG6" s="67">
        <v>110179000000</v>
      </c>
      <c r="AH6" s="44">
        <v>167919000000</v>
      </c>
      <c r="AI6" s="44">
        <v>337828000000</v>
      </c>
      <c r="AJ6" s="44">
        <v>464308000000</v>
      </c>
      <c r="AK6" s="44">
        <v>503664000000</v>
      </c>
      <c r="AL6" s="61">
        <v>822375000000</v>
      </c>
      <c r="AM6" s="46">
        <v>958791000000</v>
      </c>
      <c r="AN6" s="44">
        <v>1304108000000</v>
      </c>
      <c r="AO6" s="44">
        <v>1645582000000</v>
      </c>
      <c r="AP6" s="44">
        <v>2085182000000</v>
      </c>
      <c r="AQ6" s="44">
        <v>567937000000</v>
      </c>
      <c r="AR6" s="44">
        <v>700508000000</v>
      </c>
      <c r="AS6" s="44">
        <v>969817000000</v>
      </c>
      <c r="AT6" s="44">
        <v>1334836000000</v>
      </c>
      <c r="AU6" s="44">
        <v>1729808000000</v>
      </c>
      <c r="AV6" s="44">
        <v>254438000000</v>
      </c>
      <c r="AW6" s="44">
        <v>258283000000</v>
      </c>
      <c r="AX6" s="44">
        <v>334291000000</v>
      </c>
      <c r="AY6" s="44">
        <v>310746000000</v>
      </c>
      <c r="AZ6" s="44">
        <v>355374000000</v>
      </c>
      <c r="BA6" s="78">
        <f t="shared" si="5"/>
        <v>0.21392795257637939</v>
      </c>
      <c r="BB6" s="78">
        <f t="shared" si="6"/>
        <v>0.80855160300837203</v>
      </c>
      <c r="BC6" s="78">
        <f t="shared" si="7"/>
        <v>0.79421412950461157</v>
      </c>
      <c r="BD6" s="78">
        <f t="shared" si="8"/>
        <v>0.34066974480761214</v>
      </c>
      <c r="BE6" s="78">
        <f t="shared" si="9"/>
        <v>0.44662576216368644</v>
      </c>
      <c r="BF6" s="78">
        <f t="shared" si="10"/>
        <v>-0.30605745554035568</v>
      </c>
      <c r="BG6" s="78">
        <f t="shared" si="11"/>
        <v>-0.12421789524515771</v>
      </c>
      <c r="BH6" s="78">
        <f t="shared" si="12"/>
        <v>0.11245924417302862</v>
      </c>
      <c r="BI6" s="78">
        <f t="shared" si="13"/>
        <v>0.31091188406290299</v>
      </c>
      <c r="BJ6" s="78">
        <f t="shared" si="14"/>
        <v>0.43517975888915211</v>
      </c>
      <c r="BK6" s="78">
        <f t="shared" si="15"/>
        <v>0.13397659218726249</v>
      </c>
      <c r="BL6" s="78">
        <f t="shared" si="16"/>
        <v>0.175136187135674</v>
      </c>
      <c r="BM6" s="78">
        <f t="shared" si="17"/>
        <v>0.2590490971606646</v>
      </c>
      <c r="BN6" s="78">
        <f t="shared" si="18"/>
        <v>0.28215427733166748</v>
      </c>
      <c r="BO6" s="78">
        <f t="shared" si="19"/>
        <v>0.24154438317614482</v>
      </c>
      <c r="BP6" s="78">
        <f t="shared" si="20"/>
        <v>2.2321233463554973</v>
      </c>
      <c r="BQ6" s="78">
        <f t="shared" si="21"/>
        <v>2.712172307120484</v>
      </c>
      <c r="BR6" s="78">
        <f t="shared" si="22"/>
        <v>2.9011160934634792</v>
      </c>
      <c r="BS6" s="78">
        <f t="shared" si="23"/>
        <v>4.2955854620815712</v>
      </c>
      <c r="BT6" s="78">
        <f t="shared" si="24"/>
        <v>4.8675705031881904</v>
      </c>
      <c r="BU6" s="78">
        <f t="shared" si="25"/>
        <v>3.6496722770111649</v>
      </c>
      <c r="BV6" s="78">
        <f t="shared" si="26"/>
        <v>8.9238442772639441</v>
      </c>
      <c r="BW6" s="78">
        <f t="shared" si="27"/>
        <v>10.363643656610645</v>
      </c>
      <c r="BX6" s="78">
        <f t="shared" si="28"/>
        <v>9.6548077468374558</v>
      </c>
      <c r="BY6" s="78">
        <f t="shared" si="29"/>
        <v>11.082678297063712</v>
      </c>
    </row>
    <row r="7" spans="1:77" x14ac:dyDescent="0.25">
      <c r="A7" s="42" t="s">
        <v>12</v>
      </c>
      <c r="B7" s="50" t="s">
        <v>30</v>
      </c>
      <c r="C7" s="44">
        <v>6944525743000</v>
      </c>
      <c r="D7" s="44">
        <v>7546995255000</v>
      </c>
      <c r="E7" s="44">
        <v>6624347489000</v>
      </c>
      <c r="F7" s="44">
        <v>11217075937000</v>
      </c>
      <c r="G7" s="44">
        <v>12964556470000</v>
      </c>
      <c r="H7" s="61">
        <v>4615531135000</v>
      </c>
      <c r="I7" s="46">
        <v>5142950705000</v>
      </c>
      <c r="J7" s="44">
        <v>4279452623000</v>
      </c>
      <c r="K7" s="48">
        <v>10330316409000</v>
      </c>
      <c r="L7" s="44">
        <v>9021226534000</v>
      </c>
      <c r="M7" s="44">
        <f t="shared" si="4"/>
        <v>2328994608000</v>
      </c>
      <c r="N7" s="47">
        <f t="shared" si="0"/>
        <v>2404044550000</v>
      </c>
      <c r="O7" s="47">
        <f t="shared" si="1"/>
        <v>2344894866000</v>
      </c>
      <c r="P7" s="47">
        <f t="shared" si="2"/>
        <v>886759528000</v>
      </c>
      <c r="Q7" s="47">
        <f t="shared" si="3"/>
        <v>3943329936000</v>
      </c>
      <c r="R7" s="25">
        <v>9747703198000</v>
      </c>
      <c r="S7" s="44">
        <v>11211369042000</v>
      </c>
      <c r="T7" s="44">
        <v>11372225256000</v>
      </c>
      <c r="U7" s="44">
        <v>17058217814000</v>
      </c>
      <c r="V7" s="44">
        <v>20447451702000</v>
      </c>
      <c r="W7" s="44">
        <v>2610893958000</v>
      </c>
      <c r="X7" s="44">
        <v>3201412210000</v>
      </c>
      <c r="Y7" s="44">
        <v>3993389103000</v>
      </c>
      <c r="Z7" s="44">
        <v>4642933081000</v>
      </c>
      <c r="AA7" s="44">
        <v>5168096701000</v>
      </c>
      <c r="AB7" s="25">
        <v>9747703198000</v>
      </c>
      <c r="AC7" s="44">
        <v>11211369042000</v>
      </c>
      <c r="AD7" s="44">
        <v>11372225256000</v>
      </c>
      <c r="AE7" s="44">
        <v>17058217814000</v>
      </c>
      <c r="AF7" s="44">
        <v>20447451702000</v>
      </c>
      <c r="AG7" s="61">
        <v>472719996000</v>
      </c>
      <c r="AH7" s="44">
        <v>917316742000</v>
      </c>
      <c r="AI7" s="44">
        <v>1495064863000</v>
      </c>
      <c r="AJ7" s="44">
        <v>1497339515000</v>
      </c>
      <c r="AK7" s="44">
        <v>1241814624000</v>
      </c>
      <c r="AL7" s="61">
        <v>9747703198000</v>
      </c>
      <c r="AM7" s="44">
        <v>11211369042000</v>
      </c>
      <c r="AN7" s="44">
        <v>11372225256000</v>
      </c>
      <c r="AO7" s="44">
        <v>17058217814000</v>
      </c>
      <c r="AP7" s="44">
        <v>20447451702000</v>
      </c>
      <c r="AQ7" s="61">
        <v>4978716552000</v>
      </c>
      <c r="AR7" s="44">
        <v>568799619000</v>
      </c>
      <c r="AS7" s="44">
        <v>646236167000</v>
      </c>
      <c r="AT7" s="44">
        <v>7202862872000</v>
      </c>
      <c r="AU7" s="44">
        <v>8130773615000</v>
      </c>
      <c r="AV7" s="61">
        <v>4768986646000</v>
      </c>
      <c r="AW7" s="44">
        <v>5523372852000</v>
      </c>
      <c r="AX7" s="44">
        <v>4909863586000</v>
      </c>
      <c r="AY7" s="44">
        <v>9855354942000</v>
      </c>
      <c r="AZ7" s="44">
        <v>12316678087000</v>
      </c>
      <c r="BA7" s="78">
        <f t="shared" si="5"/>
        <v>0.2389275258686431</v>
      </c>
      <c r="BB7" s="78">
        <f t="shared" si="6"/>
        <v>0.21442916926505362</v>
      </c>
      <c r="BC7" s="78">
        <f t="shared" si="7"/>
        <v>0.20619490145632058</v>
      </c>
      <c r="BD7" s="78">
        <f t="shared" si="8"/>
        <v>5.1984300919889752E-2</v>
      </c>
      <c r="BE7" s="78">
        <f t="shared" si="9"/>
        <v>0.19285190122807802</v>
      </c>
      <c r="BF7" s="78">
        <f t="shared" si="10"/>
        <v>0.26784709228074305</v>
      </c>
      <c r="BG7" s="78">
        <f t="shared" si="11"/>
        <v>0.28555051555317451</v>
      </c>
      <c r="BH7" s="78">
        <f t="shared" si="12"/>
        <v>0.35115283184292212</v>
      </c>
      <c r="BI7" s="78">
        <f t="shared" si="13"/>
        <v>0.27218160370712685</v>
      </c>
      <c r="BJ7" s="78">
        <f t="shared" si="14"/>
        <v>0.25275016057353006</v>
      </c>
      <c r="BK7" s="78">
        <f t="shared" si="15"/>
        <v>4.8495526217600782E-2</v>
      </c>
      <c r="BL7" s="78">
        <f t="shared" si="16"/>
        <v>8.1820225394735518E-2</v>
      </c>
      <c r="BM7" s="78">
        <f t="shared" si="17"/>
        <v>0.13146634272049809</v>
      </c>
      <c r="BN7" s="78">
        <f t="shared" si="18"/>
        <v>8.7778191797451749E-2</v>
      </c>
      <c r="BO7" s="78">
        <f t="shared" si="19"/>
        <v>6.0731999375674577E-2</v>
      </c>
      <c r="BP7" s="78">
        <f t="shared" si="20"/>
        <v>1.0439778765528547</v>
      </c>
      <c r="BQ7" s="78">
        <f t="shared" si="21"/>
        <v>0.10298048569979103</v>
      </c>
      <c r="BR7" s="78">
        <f t="shared" si="22"/>
        <v>0.13161998407505246</v>
      </c>
      <c r="BS7" s="78">
        <f t="shared" si="23"/>
        <v>0.7308577838535244</v>
      </c>
      <c r="BT7" s="78">
        <f t="shared" si="24"/>
        <v>0.66014338911576032</v>
      </c>
      <c r="BU7" s="78">
        <f t="shared" si="25"/>
        <v>3.8626127970962956</v>
      </c>
      <c r="BV7" s="78">
        <f t="shared" si="26"/>
        <v>2.9955114557195039</v>
      </c>
      <c r="BW7" s="78">
        <f t="shared" si="27"/>
        <v>3.5190515917219409</v>
      </c>
      <c r="BX7" s="78">
        <f t="shared" si="28"/>
        <v>2.5855991640447868</v>
      </c>
      <c r="BY7" s="78">
        <f t="shared" si="29"/>
        <v>3.1903435899019814</v>
      </c>
    </row>
    <row r="8" spans="1:77" x14ac:dyDescent="0.25">
      <c r="A8" s="42" t="s">
        <v>17</v>
      </c>
      <c r="B8" s="50" t="s">
        <v>31</v>
      </c>
      <c r="C8" s="44">
        <v>5015457000000</v>
      </c>
      <c r="D8" s="44">
        <v>5159430000000</v>
      </c>
      <c r="E8" s="44">
        <v>6960341000000</v>
      </c>
      <c r="F8" s="44">
        <v>7898375000000</v>
      </c>
      <c r="G8" s="44">
        <v>9313853000000</v>
      </c>
      <c r="H8" s="46">
        <v>2436976000000</v>
      </c>
      <c r="I8" s="46">
        <v>2269803000000</v>
      </c>
      <c r="J8" s="44">
        <v>3524803000000</v>
      </c>
      <c r="K8" s="44">
        <v>4028949000000</v>
      </c>
      <c r="L8" s="44">
        <v>4849005000000</v>
      </c>
      <c r="M8" s="44">
        <f t="shared" si="4"/>
        <v>2578481000000</v>
      </c>
      <c r="N8" s="47">
        <f t="shared" si="0"/>
        <v>2889627000000</v>
      </c>
      <c r="O8" s="47">
        <f t="shared" si="1"/>
        <v>3435538000000</v>
      </c>
      <c r="P8" s="47">
        <f t="shared" si="2"/>
        <v>3869426000000</v>
      </c>
      <c r="Q8" s="47">
        <f t="shared" si="3"/>
        <v>4464848000000</v>
      </c>
      <c r="R8" s="44">
        <v>5625277000000</v>
      </c>
      <c r="S8" s="44">
        <v>5848603000000</v>
      </c>
      <c r="T8" s="44">
        <v>7588792000000</v>
      </c>
      <c r="U8" s="44">
        <v>8582896000000</v>
      </c>
      <c r="V8" s="44">
        <v>10146570000000</v>
      </c>
      <c r="W8" s="44">
        <v>1589497000000</v>
      </c>
      <c r="X8" s="44">
        <v>1832244000000</v>
      </c>
      <c r="Y8" s="44">
        <v>2250277000000</v>
      </c>
      <c r="Z8" s="44">
        <v>2701866000000</v>
      </c>
      <c r="AA8" s="44">
        <v>3174617000000</v>
      </c>
      <c r="AB8" s="44">
        <v>5625277000000</v>
      </c>
      <c r="AC8" s="44">
        <v>5848603000000</v>
      </c>
      <c r="AD8" s="44">
        <v>7588792000000</v>
      </c>
      <c r="AE8" s="44">
        <v>8582896000000</v>
      </c>
      <c r="AF8" s="44">
        <v>10146570000000</v>
      </c>
      <c r="AG8" s="67">
        <v>716958000000</v>
      </c>
      <c r="AH8" s="44">
        <v>703330000000</v>
      </c>
      <c r="AI8" s="44">
        <v>983477000000</v>
      </c>
      <c r="AJ8" s="44">
        <v>1138595000000</v>
      </c>
      <c r="AK8" s="44">
        <v>1217695000000</v>
      </c>
      <c r="AL8" s="44">
        <v>5625277000000</v>
      </c>
      <c r="AM8" s="44">
        <v>5848603000000</v>
      </c>
      <c r="AN8" s="44">
        <v>7588792000000</v>
      </c>
      <c r="AO8" s="44">
        <v>8582896000000</v>
      </c>
      <c r="AP8" s="44">
        <v>10146570000000</v>
      </c>
      <c r="AQ8" s="44">
        <v>3042855000000</v>
      </c>
      <c r="AR8" s="44">
        <v>3415710000000</v>
      </c>
      <c r="AS8" s="44">
        <v>3922653000000</v>
      </c>
      <c r="AT8" s="44">
        <v>4416863000000</v>
      </c>
      <c r="AU8" s="44">
        <v>5038136000000</v>
      </c>
      <c r="AV8" s="44">
        <v>2582422000000</v>
      </c>
      <c r="AW8" s="44">
        <v>2432893000000</v>
      </c>
      <c r="AX8" s="44">
        <v>3666139000000</v>
      </c>
      <c r="AY8" s="44">
        <v>4166033000000</v>
      </c>
      <c r="AZ8" s="44">
        <v>5108434000000</v>
      </c>
      <c r="BA8" s="78">
        <f t="shared" si="5"/>
        <v>0.45837404984678976</v>
      </c>
      <c r="BB8" s="78">
        <f t="shared" si="6"/>
        <v>0.49407131925350378</v>
      </c>
      <c r="BC8" s="78">
        <f t="shared" si="7"/>
        <v>0.45271210490417974</v>
      </c>
      <c r="BD8" s="78">
        <f t="shared" si="8"/>
        <v>0.45082988306044952</v>
      </c>
      <c r="BE8" s="78">
        <f t="shared" si="9"/>
        <v>0.44003520401475571</v>
      </c>
      <c r="BF8" s="78">
        <f t="shared" si="10"/>
        <v>0.28256332977024956</v>
      </c>
      <c r="BG8" s="78">
        <f t="shared" si="11"/>
        <v>0.31327891463995761</v>
      </c>
      <c r="BH8" s="78">
        <f t="shared" si="12"/>
        <v>0.29652637732065923</v>
      </c>
      <c r="BI8" s="78">
        <f t="shared" si="13"/>
        <v>0.3147965441967373</v>
      </c>
      <c r="BJ8" s="78">
        <f t="shared" si="14"/>
        <v>0.31287587825245378</v>
      </c>
      <c r="BK8" s="78">
        <f t="shared" si="15"/>
        <v>0.12745292365158195</v>
      </c>
      <c r="BL8" s="78">
        <f t="shared" si="16"/>
        <v>0.1202560679875177</v>
      </c>
      <c r="BM8" s="78">
        <f t="shared" si="17"/>
        <v>0.12959598839973477</v>
      </c>
      <c r="BN8" s="78">
        <f t="shared" si="18"/>
        <v>0.1326586038092504</v>
      </c>
      <c r="BO8" s="78">
        <f t="shared" si="19"/>
        <v>0.12001050601336215</v>
      </c>
      <c r="BP8" s="78">
        <f t="shared" si="20"/>
        <v>1.1782950269165922</v>
      </c>
      <c r="BQ8" s="78">
        <f t="shared" si="21"/>
        <v>1.4039704993191233</v>
      </c>
      <c r="BR8" s="78">
        <f t="shared" si="22"/>
        <v>1.0699684327299102</v>
      </c>
      <c r="BS8" s="78">
        <f t="shared" si="23"/>
        <v>1.0602083564868545</v>
      </c>
      <c r="BT8" s="78">
        <f t="shared" si="24"/>
        <v>0.98623883561968306</v>
      </c>
      <c r="BU8" s="78">
        <f t="shared" si="25"/>
        <v>6.0217836472470063</v>
      </c>
      <c r="BV8" s="78">
        <f t="shared" si="26"/>
        <v>6.5446869171904449</v>
      </c>
      <c r="BW8" s="78">
        <f t="shared" si="27"/>
        <v>5.9308192946493907</v>
      </c>
      <c r="BX8" s="78">
        <f t="shared" si="28"/>
        <v>5.9883653588672727</v>
      </c>
      <c r="BY8" s="78">
        <f t="shared" si="29"/>
        <v>5.7486276792502577</v>
      </c>
    </row>
    <row r="9" spans="1:77" x14ac:dyDescent="0.25">
      <c r="A9" s="42" t="s">
        <v>15</v>
      </c>
      <c r="B9" s="50" t="s">
        <v>32</v>
      </c>
      <c r="C9" s="46">
        <v>696708000000</v>
      </c>
      <c r="D9" s="46">
        <v>592232000000</v>
      </c>
      <c r="E9" s="46">
        <v>516237000000</v>
      </c>
      <c r="F9" s="46">
        <v>570472000000</v>
      </c>
      <c r="G9" s="46">
        <v>840444000000</v>
      </c>
      <c r="H9" s="46">
        <v>714019000000</v>
      </c>
      <c r="I9" s="46">
        <v>1043136000000</v>
      </c>
      <c r="J9" s="46">
        <v>894469000000</v>
      </c>
      <c r="K9" s="44">
        <v>1072658000000</v>
      </c>
      <c r="L9" s="44">
        <v>1161026000000</v>
      </c>
      <c r="M9" s="44">
        <f t="shared" si="4"/>
        <v>-17311000000</v>
      </c>
      <c r="N9" s="47">
        <f t="shared" si="0"/>
        <v>-450904000000</v>
      </c>
      <c r="O9" s="47">
        <f t="shared" si="1"/>
        <v>-378232000000</v>
      </c>
      <c r="P9" s="47">
        <f t="shared" si="2"/>
        <v>-502186000000</v>
      </c>
      <c r="Q9" s="47">
        <f t="shared" si="3"/>
        <v>-320582000000</v>
      </c>
      <c r="R9" s="44">
        <v>2067287000000</v>
      </c>
      <c r="S9" s="44">
        <v>2441888000000</v>
      </c>
      <c r="T9" s="44">
        <v>2241377000000</v>
      </c>
      <c r="U9" s="44">
        <v>2558276000000</v>
      </c>
      <c r="V9" s="44">
        <v>3244722000000</v>
      </c>
      <c r="W9" s="44">
        <v>445517000000</v>
      </c>
      <c r="X9" s="44">
        <v>225556000000</v>
      </c>
      <c r="Y9" s="44">
        <v>215629000000</v>
      </c>
      <c r="Z9" s="44">
        <v>351774000000</v>
      </c>
      <c r="AA9" s="44">
        <v>456423000000</v>
      </c>
      <c r="AB9" s="44">
        <v>2067287000000</v>
      </c>
      <c r="AC9" s="44">
        <v>2441888000000</v>
      </c>
      <c r="AD9" s="44">
        <v>2241377000000</v>
      </c>
      <c r="AE9" s="44">
        <v>2558276000000</v>
      </c>
      <c r="AF9" s="44">
        <v>3244722000000</v>
      </c>
      <c r="AG9" s="67">
        <v>230894000000</v>
      </c>
      <c r="AH9" s="44">
        <v>-204787000000</v>
      </c>
      <c r="AI9" s="44">
        <v>-4915000000</v>
      </c>
      <c r="AJ9" s="44">
        <v>185744000000</v>
      </c>
      <c r="AK9" s="44">
        <v>144384000000</v>
      </c>
      <c r="AL9" s="44">
        <v>2067287000000</v>
      </c>
      <c r="AM9" s="44">
        <v>2441888000000</v>
      </c>
      <c r="AN9" s="44">
        <v>2241377000000</v>
      </c>
      <c r="AO9" s="44">
        <v>2558276000000</v>
      </c>
      <c r="AP9" s="44">
        <v>3244722000000</v>
      </c>
      <c r="AQ9" s="44">
        <v>1235695000000</v>
      </c>
      <c r="AR9" s="44">
        <v>1020083000000</v>
      </c>
      <c r="AS9" s="44">
        <v>1014753000000</v>
      </c>
      <c r="AT9" s="44">
        <v>1152231000000</v>
      </c>
      <c r="AU9" s="44">
        <v>1686756000000</v>
      </c>
      <c r="AV9" s="44">
        <v>831592000000</v>
      </c>
      <c r="AW9" s="44">
        <v>1421805000000</v>
      </c>
      <c r="AX9" s="44">
        <v>1226624000000</v>
      </c>
      <c r="AY9" s="44">
        <v>1406045000000</v>
      </c>
      <c r="AZ9" s="44">
        <v>1557966000000</v>
      </c>
      <c r="BA9" s="78">
        <f t="shared" si="5"/>
        <v>-8.3737768389198011E-3</v>
      </c>
      <c r="BB9" s="78">
        <f t="shared" si="6"/>
        <v>-0.18465384161763357</v>
      </c>
      <c r="BC9" s="78">
        <f t="shared" si="7"/>
        <v>-0.16874983548059966</v>
      </c>
      <c r="BD9" s="78">
        <f t="shared" si="8"/>
        <v>-0.19629860108917099</v>
      </c>
      <c r="BE9" s="78">
        <f t="shared" si="9"/>
        <v>-9.8801068319566365E-2</v>
      </c>
      <c r="BF9" s="78">
        <f t="shared" si="10"/>
        <v>0.21550805475969229</v>
      </c>
      <c r="BG9" s="78">
        <f t="shared" si="11"/>
        <v>9.2369510804754348E-2</v>
      </c>
      <c r="BH9" s="78">
        <f t="shared" si="12"/>
        <v>9.6203806856231686E-2</v>
      </c>
      <c r="BI9" s="78">
        <f t="shared" si="13"/>
        <v>0.13750431931503873</v>
      </c>
      <c r="BJ9" s="78">
        <f t="shared" si="14"/>
        <v>0.14066628820589253</v>
      </c>
      <c r="BK9" s="78">
        <f t="shared" si="15"/>
        <v>0.11168937839787121</v>
      </c>
      <c r="BL9" s="78">
        <f t="shared" si="16"/>
        <v>-8.3864206712183365E-2</v>
      </c>
      <c r="BM9" s="78">
        <f t="shared" si="17"/>
        <v>-2.192848414166827E-3</v>
      </c>
      <c r="BN9" s="78">
        <f t="shared" si="18"/>
        <v>7.2605145027354365E-2</v>
      </c>
      <c r="BO9" s="78">
        <f t="shared" si="19"/>
        <v>4.4498111086250222E-2</v>
      </c>
      <c r="BP9" s="78">
        <f t="shared" si="20"/>
        <v>1.4859390181723731</v>
      </c>
      <c r="BQ9" s="78">
        <f t="shared" si="21"/>
        <v>0.71745633191612068</v>
      </c>
      <c r="BR9" s="78">
        <f t="shared" si="22"/>
        <v>0.8272730681936763</v>
      </c>
      <c r="BS9" s="78">
        <f t="shared" si="23"/>
        <v>0.8194837291836321</v>
      </c>
      <c r="BT9" s="78">
        <f t="shared" si="24"/>
        <v>1.0826654753698091</v>
      </c>
      <c r="BU9" s="78">
        <f t="shared" si="25"/>
        <v>2.9584128743679692</v>
      </c>
      <c r="BV9" s="78">
        <f t="shared" si="26"/>
        <v>-0.72044291638212232</v>
      </c>
      <c r="BW9" s="78">
        <f t="shared" si="27"/>
        <v>6.0526269858740545E-2</v>
      </c>
      <c r="BX9" s="78">
        <f t="shared" si="28"/>
        <v>0.50890974804869948</v>
      </c>
      <c r="BY9" s="78">
        <f t="shared" si="29"/>
        <v>1.2462631470127554</v>
      </c>
    </row>
    <row r="10" spans="1:77" x14ac:dyDescent="0.25">
      <c r="A10" s="43" t="s">
        <v>16</v>
      </c>
      <c r="B10" s="51" t="s">
        <v>27</v>
      </c>
      <c r="C10" s="44">
        <v>614630360533</v>
      </c>
      <c r="D10" s="44">
        <v>400360861111</v>
      </c>
      <c r="E10" s="44">
        <v>442061655276</v>
      </c>
      <c r="F10" s="44">
        <v>461802332836</v>
      </c>
      <c r="G10" s="44">
        <v>391140226492</v>
      </c>
      <c r="H10" s="61">
        <v>466116313687</v>
      </c>
      <c r="I10" s="46">
        <v>481250468179</v>
      </c>
      <c r="J10" s="44">
        <v>474684982680</v>
      </c>
      <c r="K10" s="44">
        <v>757912011292</v>
      </c>
      <c r="L10" s="44">
        <v>638343012994</v>
      </c>
      <c r="M10" s="44">
        <f t="shared" si="4"/>
        <v>148514046846</v>
      </c>
      <c r="N10" s="47">
        <f t="shared" si="0"/>
        <v>-80889607068</v>
      </c>
      <c r="O10" s="47">
        <f t="shared" si="1"/>
        <v>-32623327404</v>
      </c>
      <c r="P10" s="47">
        <f t="shared" si="2"/>
        <v>-296109678456</v>
      </c>
      <c r="Q10" s="47">
        <f t="shared" si="3"/>
        <v>-247202786502</v>
      </c>
      <c r="R10" s="61">
        <v>2109171909038</v>
      </c>
      <c r="S10" s="44">
        <v>2231266338455</v>
      </c>
      <c r="T10" s="44">
        <v>2215645141812</v>
      </c>
      <c r="U10" s="44">
        <v>2509598483818</v>
      </c>
      <c r="V10" s="44">
        <v>2347493249796</v>
      </c>
      <c r="W10" s="44">
        <v>387122267311</v>
      </c>
      <c r="X10" s="44">
        <v>275673547094</v>
      </c>
      <c r="Y10" s="44">
        <v>270443372533</v>
      </c>
      <c r="Z10" s="44">
        <v>254206177264</v>
      </c>
      <c r="AA10" s="44">
        <v>157981349981</v>
      </c>
      <c r="AB10" s="61">
        <v>2109171909038</v>
      </c>
      <c r="AC10" s="44">
        <v>2231266338455</v>
      </c>
      <c r="AD10" s="44">
        <v>2215645141812</v>
      </c>
      <c r="AE10" s="44">
        <v>2509598483818</v>
      </c>
      <c r="AF10" s="44">
        <v>2347493249796</v>
      </c>
      <c r="AG10" s="61">
        <v>268882674661</v>
      </c>
      <c r="AH10" s="44">
        <v>-91829833971</v>
      </c>
      <c r="AI10" s="44">
        <v>47807443015</v>
      </c>
      <c r="AJ10" s="44">
        <v>-26415748903</v>
      </c>
      <c r="AK10" s="44">
        <v>-98910014998</v>
      </c>
      <c r="AL10" s="61">
        <v>2109171909038</v>
      </c>
      <c r="AM10" s="44">
        <v>2231266338455</v>
      </c>
      <c r="AN10" s="44">
        <v>2215645141812</v>
      </c>
      <c r="AO10" s="44">
        <v>2509598483818</v>
      </c>
      <c r="AP10" s="44">
        <v>2347493249796</v>
      </c>
      <c r="AQ10" s="61">
        <v>1339875434340</v>
      </c>
      <c r="AR10" s="44">
        <v>1150367810119</v>
      </c>
      <c r="AS10" s="44">
        <v>1165342974736</v>
      </c>
      <c r="AT10" s="44">
        <v>1172921203378</v>
      </c>
      <c r="AU10" s="44">
        <v>1076276023698</v>
      </c>
      <c r="AV10" s="61">
        <v>769296474698</v>
      </c>
      <c r="AW10" s="44">
        <v>1080898528336</v>
      </c>
      <c r="AX10" s="44">
        <v>1050302167076</v>
      </c>
      <c r="AY10" s="44">
        <v>1336677280440</v>
      </c>
      <c r="AZ10" s="44">
        <v>1271217226098</v>
      </c>
      <c r="BA10" s="78">
        <f t="shared" si="5"/>
        <v>7.0413438662635011E-2</v>
      </c>
      <c r="BB10" s="78">
        <f t="shared" si="6"/>
        <v>-3.6252779721496875E-2</v>
      </c>
      <c r="BC10" s="78">
        <f t="shared" si="7"/>
        <v>-1.4724075976047309E-2</v>
      </c>
      <c r="BD10" s="78">
        <f t="shared" si="8"/>
        <v>-0.11799085804575037</v>
      </c>
      <c r="BE10" s="78">
        <f t="shared" si="9"/>
        <v>-0.10530500418839638</v>
      </c>
      <c r="BF10" s="78">
        <f t="shared" si="10"/>
        <v>0.18354230191106977</v>
      </c>
      <c r="BG10" s="78">
        <f t="shared" si="11"/>
        <v>0.12355026486209851</v>
      </c>
      <c r="BH10" s="78">
        <f t="shared" si="12"/>
        <v>0.12206077924185363</v>
      </c>
      <c r="BI10" s="78">
        <f t="shared" si="13"/>
        <v>0.1012935650476092</v>
      </c>
      <c r="BJ10" s="78">
        <f t="shared" si="14"/>
        <v>6.7297893186584787E-2</v>
      </c>
      <c r="BK10" s="78">
        <f t="shared" si="15"/>
        <v>0.1274825790675537</v>
      </c>
      <c r="BL10" s="78">
        <f t="shared" si="16"/>
        <v>-4.1155926743638278E-2</v>
      </c>
      <c r="BM10" s="78">
        <f t="shared" si="17"/>
        <v>2.1577211130434946E-2</v>
      </c>
      <c r="BN10" s="78">
        <f t="shared" si="18"/>
        <v>-1.0525886540548177E-2</v>
      </c>
      <c r="BO10" s="78">
        <f t="shared" si="19"/>
        <v>-4.2134312849076518E-2</v>
      </c>
      <c r="BP10" s="78">
        <f t="shared" si="20"/>
        <v>1.7416892945804674</v>
      </c>
      <c r="BQ10" s="78">
        <f t="shared" si="21"/>
        <v>1.0642699383539223</v>
      </c>
      <c r="BR10" s="78">
        <f t="shared" si="22"/>
        <v>1.1095311532873144</v>
      </c>
      <c r="BS10" s="78">
        <f t="shared" si="23"/>
        <v>0.87749019194214506</v>
      </c>
      <c r="BT10" s="78">
        <f t="shared" si="24"/>
        <v>0.8466499679221845</v>
      </c>
      <c r="BU10" s="78">
        <f t="shared" si="25"/>
        <v>3.7457167525004245</v>
      </c>
      <c r="BV10" s="78">
        <f t="shared" si="26"/>
        <v>1.0058712360317907</v>
      </c>
      <c r="BW10" s="78">
        <f t="shared" si="27"/>
        <v>1.6113347716737756</v>
      </c>
      <c r="BX10" s="78">
        <f t="shared" si="28"/>
        <v>0.40682773726185217</v>
      </c>
      <c r="BY10" s="78">
        <f t="shared" si="29"/>
        <v>0.13443018828488584</v>
      </c>
    </row>
    <row r="11" spans="1:77" x14ac:dyDescent="0.25">
      <c r="A11" s="42" t="s">
        <v>8</v>
      </c>
      <c r="B11" s="50" t="s">
        <v>38</v>
      </c>
      <c r="C11" s="44">
        <v>3716641000000</v>
      </c>
      <c r="D11" s="44">
        <v>5593421000000</v>
      </c>
      <c r="E11" s="44">
        <v>4844821000000</v>
      </c>
      <c r="F11" s="44">
        <v>4618390000000</v>
      </c>
      <c r="G11" s="44">
        <v>4411475000000</v>
      </c>
      <c r="H11" s="46">
        <v>836314000000</v>
      </c>
      <c r="I11" s="46">
        <v>2327339000000</v>
      </c>
      <c r="J11" s="44">
        <v>1556539000000</v>
      </c>
      <c r="K11" s="44">
        <v>1456898000000</v>
      </c>
      <c r="L11" s="46">
        <v>713393000000</v>
      </c>
      <c r="M11" s="44">
        <f t="shared" si="4"/>
        <v>2880327000000</v>
      </c>
      <c r="N11" s="47">
        <f t="shared" si="0"/>
        <v>3266082000000</v>
      </c>
      <c r="O11" s="47">
        <f t="shared" si="1"/>
        <v>3288282000000</v>
      </c>
      <c r="P11" s="47">
        <f t="shared" si="2"/>
        <v>3161492000000</v>
      </c>
      <c r="Q11" s="47">
        <f t="shared" si="3"/>
        <v>3698082000000</v>
      </c>
      <c r="R11" s="44">
        <v>6608422000000</v>
      </c>
      <c r="S11" s="44">
        <v>8754116000000</v>
      </c>
      <c r="T11" s="44">
        <v>7406856000000</v>
      </c>
      <c r="U11" s="44">
        <v>7376375000000</v>
      </c>
      <c r="V11" s="44">
        <v>7523956000000</v>
      </c>
      <c r="W11" s="44">
        <v>4807645000000</v>
      </c>
      <c r="X11" s="44">
        <v>5772749000000</v>
      </c>
      <c r="Y11" s="44">
        <v>6160568000000</v>
      </c>
      <c r="Z11" s="44">
        <v>6861400000000</v>
      </c>
      <c r="AA11" s="44">
        <v>5927160000000</v>
      </c>
      <c r="AB11" s="44">
        <v>6608422000000</v>
      </c>
      <c r="AC11" s="44">
        <v>8754116000000</v>
      </c>
      <c r="AD11" s="44">
        <v>7406856000000</v>
      </c>
      <c r="AE11" s="44">
        <v>7376375000000</v>
      </c>
      <c r="AF11" s="44">
        <v>7523956000000</v>
      </c>
      <c r="AG11" s="67">
        <v>1375359000000</v>
      </c>
      <c r="AH11" s="44">
        <v>1421517000000</v>
      </c>
      <c r="AI11" s="44">
        <v>1541932000000</v>
      </c>
      <c r="AJ11" s="44">
        <v>1288998000000</v>
      </c>
      <c r="AK11" s="44">
        <v>1507285000000</v>
      </c>
      <c r="AL11" s="44">
        <v>6608422000000</v>
      </c>
      <c r="AM11" s="44">
        <v>8754116000000</v>
      </c>
      <c r="AN11" s="44">
        <v>7406856000000</v>
      </c>
      <c r="AO11" s="44">
        <v>7376375000000</v>
      </c>
      <c r="AP11" s="44">
        <v>7523956000000</v>
      </c>
      <c r="AQ11" s="44">
        <v>5655139000000</v>
      </c>
      <c r="AR11" s="44">
        <v>4781737000000</v>
      </c>
      <c r="AS11" s="44">
        <v>5138126000000</v>
      </c>
      <c r="AT11" s="44">
        <v>5822679000000</v>
      </c>
      <c r="AU11" s="44">
        <v>6686968000000</v>
      </c>
      <c r="AV11" s="44">
        <v>953283000000</v>
      </c>
      <c r="AW11" s="44">
        <v>3972379000000</v>
      </c>
      <c r="AX11" s="44">
        <v>2268730000000</v>
      </c>
      <c r="AY11" s="44">
        <v>1553696000000</v>
      </c>
      <c r="AZ11" s="44">
        <v>836988000000</v>
      </c>
      <c r="BA11" s="78">
        <f t="shared" si="5"/>
        <v>0.43585700186822207</v>
      </c>
      <c r="BB11" s="78">
        <f t="shared" si="6"/>
        <v>0.3730910122735408</v>
      </c>
      <c r="BC11" s="78">
        <f t="shared" si="7"/>
        <v>0.44395111772120316</v>
      </c>
      <c r="BD11" s="78">
        <f t="shared" si="8"/>
        <v>0.4285969734456288</v>
      </c>
      <c r="BE11" s="78">
        <f t="shared" si="9"/>
        <v>0.49150765900279053</v>
      </c>
      <c r="BF11" s="78">
        <f t="shared" si="10"/>
        <v>0.72750272304038699</v>
      </c>
      <c r="BG11" s="78">
        <f t="shared" si="11"/>
        <v>0.65943254578760435</v>
      </c>
      <c r="BH11" s="78">
        <f t="shared" si="12"/>
        <v>0.83173859462098354</v>
      </c>
      <c r="BI11" s="78">
        <f t="shared" si="13"/>
        <v>0.93018589754452563</v>
      </c>
      <c r="BJ11" s="78">
        <f t="shared" si="14"/>
        <v>0.78777175198791705</v>
      </c>
      <c r="BK11" s="78">
        <f t="shared" si="15"/>
        <v>0.20812215079484936</v>
      </c>
      <c r="BL11" s="78">
        <f t="shared" si="16"/>
        <v>0.16238270089178622</v>
      </c>
      <c r="BM11" s="78">
        <f t="shared" si="17"/>
        <v>0.20817631664501104</v>
      </c>
      <c r="BN11" s="78">
        <f t="shared" si="18"/>
        <v>0.17474680991679517</v>
      </c>
      <c r="BO11" s="78">
        <f t="shared" si="19"/>
        <v>0.20033144797763305</v>
      </c>
      <c r="BP11" s="78">
        <f t="shared" si="20"/>
        <v>5.932277193656029</v>
      </c>
      <c r="BQ11" s="78">
        <f t="shared" si="21"/>
        <v>1.2037464199664736</v>
      </c>
      <c r="BR11" s="78">
        <f t="shared" si="22"/>
        <v>2.2647586975973342</v>
      </c>
      <c r="BS11" s="78">
        <f t="shared" si="23"/>
        <v>3.7476308106605152</v>
      </c>
      <c r="BT11" s="78">
        <f t="shared" si="24"/>
        <v>7.9893236223219448</v>
      </c>
      <c r="BU11" s="78">
        <f t="shared" si="25"/>
        <v>12.858352716047417</v>
      </c>
      <c r="BV11" s="78">
        <f t="shared" si="26"/>
        <v>6.9523726307396174</v>
      </c>
      <c r="BW11" s="78">
        <f t="shared" si="27"/>
        <v>9.4007286310471727</v>
      </c>
      <c r="BX11" s="78">
        <f t="shared" si="28"/>
        <v>10.953313085632882</v>
      </c>
      <c r="BY11" s="78">
        <f t="shared" si="29"/>
        <v>15.527443288386653</v>
      </c>
    </row>
    <row r="12" spans="1:77" x14ac:dyDescent="0.25">
      <c r="A12" s="162" t="s">
        <v>5</v>
      </c>
      <c r="B12" s="163" t="s">
        <v>28</v>
      </c>
      <c r="C12" s="164">
        <v>16624925000000</v>
      </c>
      <c r="D12" s="164">
        <v>38418238000000</v>
      </c>
      <c r="E12" s="164">
        <v>54183399000000</v>
      </c>
      <c r="F12" s="164">
        <v>54876668000000</v>
      </c>
      <c r="G12" s="164">
        <v>63101797000000</v>
      </c>
      <c r="H12" s="61">
        <v>6556359000000</v>
      </c>
      <c r="I12" s="165">
        <v>27975875000000</v>
      </c>
      <c r="J12" s="164">
        <v>40403404000000</v>
      </c>
      <c r="K12" s="164">
        <v>30725942000000</v>
      </c>
      <c r="L12" s="164">
        <v>32914504000000</v>
      </c>
      <c r="M12" s="164">
        <f t="shared" si="4"/>
        <v>10068566000000</v>
      </c>
      <c r="N12" s="166">
        <f t="shared" si="0"/>
        <v>10442363000000</v>
      </c>
      <c r="O12" s="166">
        <f t="shared" si="1"/>
        <v>13779995000000</v>
      </c>
      <c r="P12" s="166">
        <f t="shared" si="2"/>
        <v>24150726000000</v>
      </c>
      <c r="Q12" s="166">
        <f t="shared" si="3"/>
        <v>30187293000000</v>
      </c>
      <c r="R12" s="61">
        <v>38709314000000</v>
      </c>
      <c r="S12" s="164">
        <v>163136516000000</v>
      </c>
      <c r="T12" s="164">
        <v>179356193000000</v>
      </c>
      <c r="U12" s="164">
        <v>180433300000000</v>
      </c>
      <c r="V12" s="164">
        <v>186587957000000</v>
      </c>
      <c r="W12" s="164">
        <v>26664999000000</v>
      </c>
      <c r="X12" s="164">
        <v>30995800000000</v>
      </c>
      <c r="Y12" s="164">
        <v>36730458000000</v>
      </c>
      <c r="Z12" s="164">
        <v>41168161000000</v>
      </c>
      <c r="AA12" s="164">
        <v>47029083000000</v>
      </c>
      <c r="AB12" s="61">
        <v>38709314000000</v>
      </c>
      <c r="AC12" s="164">
        <v>163136516000000</v>
      </c>
      <c r="AD12" s="164">
        <v>179356193000000</v>
      </c>
      <c r="AE12" s="164">
        <v>180433300000000</v>
      </c>
      <c r="AF12" s="164">
        <v>186587957000000</v>
      </c>
      <c r="AG12" s="61">
        <v>7436972000000</v>
      </c>
      <c r="AH12" s="164">
        <v>12426334000000</v>
      </c>
      <c r="AI12" s="164">
        <v>14456085000000</v>
      </c>
      <c r="AJ12" s="164">
        <v>12318765000000</v>
      </c>
      <c r="AK12" s="164">
        <v>15615384000000</v>
      </c>
      <c r="AL12" s="61">
        <v>38709314000000</v>
      </c>
      <c r="AM12" s="164">
        <v>163136516000000</v>
      </c>
      <c r="AN12" s="164">
        <v>179356193000000</v>
      </c>
      <c r="AO12" s="164">
        <v>180433300000000</v>
      </c>
      <c r="AP12" s="164">
        <v>186587957000000</v>
      </c>
      <c r="AQ12" s="61">
        <v>26671104000000</v>
      </c>
      <c r="AR12" s="164">
        <v>79138044000000</v>
      </c>
      <c r="AS12" s="164">
        <v>86632111000000</v>
      </c>
      <c r="AT12" s="164">
        <v>93623038000000</v>
      </c>
      <c r="AU12" s="164">
        <v>100464891000000</v>
      </c>
      <c r="AV12" s="61">
        <v>12038210000000</v>
      </c>
      <c r="AW12" s="164">
        <v>83998472000000</v>
      </c>
      <c r="AX12" s="164">
        <v>92724082000000</v>
      </c>
      <c r="AY12" s="164">
        <v>86810262000000</v>
      </c>
      <c r="AZ12" s="164">
        <v>86123066000000</v>
      </c>
      <c r="BA12" s="167">
        <f t="shared" si="5"/>
        <v>0.26010706363848246</v>
      </c>
      <c r="BB12" s="167">
        <f t="shared" si="6"/>
        <v>6.4009966965335952E-2</v>
      </c>
      <c r="BC12" s="167">
        <f t="shared" si="7"/>
        <v>7.6830327236038068E-2</v>
      </c>
      <c r="BD12" s="167">
        <f t="shared" si="8"/>
        <v>0.133848496923794</v>
      </c>
      <c r="BE12" s="167">
        <f t="shared" si="9"/>
        <v>0.1617858595236133</v>
      </c>
      <c r="BF12" s="167">
        <f t="shared" si="10"/>
        <v>0.68885227467477206</v>
      </c>
      <c r="BG12" s="167">
        <f t="shared" si="11"/>
        <v>0.18999915383751362</v>
      </c>
      <c r="BH12" s="167">
        <f t="shared" si="12"/>
        <v>0.20479057558943617</v>
      </c>
      <c r="BI12" s="167">
        <f t="shared" si="13"/>
        <v>0.22816276707237523</v>
      </c>
      <c r="BJ12" s="167">
        <f t="shared" si="14"/>
        <v>0.25204779427431107</v>
      </c>
      <c r="BK12" s="167">
        <f t="shared" si="15"/>
        <v>0.19212358038688054</v>
      </c>
      <c r="BL12" s="167">
        <f t="shared" si="16"/>
        <v>7.6171382745479257E-2</v>
      </c>
      <c r="BM12" s="167">
        <f t="shared" si="17"/>
        <v>8.0599865319398251E-2</v>
      </c>
      <c r="BN12" s="167">
        <f t="shared" si="18"/>
        <v>6.8273234486095416E-2</v>
      </c>
      <c r="BO12" s="167">
        <f t="shared" si="19"/>
        <v>8.3689131126506736E-2</v>
      </c>
      <c r="BP12" s="167">
        <f t="shared" si="20"/>
        <v>2.2155373597902015</v>
      </c>
      <c r="BQ12" s="167">
        <f t="shared" si="21"/>
        <v>0.94213670934395088</v>
      </c>
      <c r="BR12" s="167">
        <f t="shared" si="22"/>
        <v>0.93430001280573471</v>
      </c>
      <c r="BS12" s="167">
        <f t="shared" si="23"/>
        <v>1.0784789245308348</v>
      </c>
      <c r="BT12" s="167">
        <f t="shared" si="24"/>
        <v>1.166527106687075</v>
      </c>
      <c r="BU12" s="167">
        <f t="shared" si="25"/>
        <v>7.5693454408877514</v>
      </c>
      <c r="BV12" s="167">
        <f t="shared" si="26"/>
        <v>2.5404178616636672</v>
      </c>
      <c r="BW12" s="167">
        <f t="shared" si="27"/>
        <v>2.6942703314823491</v>
      </c>
      <c r="BX12" s="167">
        <f t="shared" si="28"/>
        <v>3.2130557669799691</v>
      </c>
      <c r="BY12" s="167">
        <f t="shared" si="29"/>
        <v>3.6702354710007112</v>
      </c>
    </row>
    <row r="13" spans="1:77" x14ac:dyDescent="0.25">
      <c r="A13" s="168"/>
      <c r="B13" s="169"/>
      <c r="C13" s="170"/>
      <c r="D13" s="170"/>
      <c r="E13" s="170"/>
      <c r="F13" s="170"/>
      <c r="G13" s="170"/>
      <c r="H13" s="171"/>
      <c r="I13" s="171"/>
      <c r="J13" s="170"/>
      <c r="K13" s="170"/>
      <c r="L13" s="170"/>
      <c r="M13" s="170"/>
      <c r="N13" s="172"/>
      <c r="O13" s="172"/>
      <c r="P13" s="172"/>
      <c r="Q13" s="172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</row>
    <row r="14" spans="1:77" x14ac:dyDescent="0.25">
      <c r="A14" s="55"/>
      <c r="B14" s="73"/>
      <c r="C14" s="66"/>
      <c r="D14" s="66"/>
      <c r="E14" s="66"/>
      <c r="F14" s="66"/>
      <c r="G14" s="66"/>
      <c r="H14" s="74"/>
      <c r="I14" s="74"/>
      <c r="J14" s="66"/>
      <c r="K14" s="66"/>
      <c r="L14" s="66"/>
      <c r="M14" s="66"/>
      <c r="N14" s="52"/>
      <c r="O14" s="52"/>
      <c r="P14" s="52"/>
      <c r="Q14" s="52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</row>
    <row r="15" spans="1:77" x14ac:dyDescent="0.25">
      <c r="A15" s="55"/>
      <c r="B15" s="73"/>
      <c r="C15" s="66"/>
      <c r="D15" s="66"/>
      <c r="E15" s="66"/>
      <c r="F15" s="66"/>
      <c r="G15" s="66"/>
      <c r="H15" s="74"/>
      <c r="I15" s="74"/>
      <c r="J15" s="66"/>
      <c r="K15" s="66"/>
      <c r="L15" s="66"/>
      <c r="M15" s="66"/>
      <c r="N15" s="52"/>
      <c r="O15" s="52"/>
      <c r="P15" s="52"/>
      <c r="Q15" s="52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</row>
    <row r="16" spans="1:77" x14ac:dyDescent="0.25">
      <c r="A16" s="55"/>
      <c r="B16" s="5"/>
      <c r="C16" s="5"/>
      <c r="D16" s="75"/>
      <c r="E16" s="75"/>
      <c r="F16" s="75"/>
      <c r="G16" s="56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75"/>
      <c r="BB16" s="75"/>
      <c r="BC16" s="75"/>
      <c r="BD16" s="60"/>
      <c r="BE16" s="60"/>
      <c r="BF16" s="5"/>
    </row>
    <row r="17" spans="1:57" x14ac:dyDescent="0.25">
      <c r="A17" s="55"/>
      <c r="B17" s="106"/>
      <c r="C17" s="72"/>
      <c r="D17" s="66"/>
      <c r="E17" s="5"/>
      <c r="F17" s="5"/>
      <c r="G17" s="5"/>
      <c r="AZ17" s="75"/>
      <c r="BA17" s="5"/>
      <c r="BB17" s="5"/>
      <c r="BC17" s="5"/>
      <c r="BD17" s="5"/>
      <c r="BE17" s="5"/>
    </row>
    <row r="18" spans="1:57" x14ac:dyDescent="0.25">
      <c r="A18" s="55"/>
      <c r="B18" s="106"/>
      <c r="C18" s="72"/>
      <c r="D18" s="5"/>
      <c r="E18" s="5"/>
      <c r="F18" s="5"/>
      <c r="G18" s="5"/>
      <c r="N18" s="53"/>
      <c r="AV18" s="45"/>
      <c r="AZ18" s="75"/>
      <c r="BA18" s="76"/>
      <c r="BB18" s="5"/>
      <c r="BC18" s="5"/>
      <c r="BD18" s="5"/>
      <c r="BE18" s="5"/>
    </row>
    <row r="19" spans="1:57" x14ac:dyDescent="0.25">
      <c r="A19" s="55"/>
      <c r="B19" s="106"/>
      <c r="C19" s="72"/>
      <c r="D19" s="5"/>
      <c r="E19" s="5"/>
      <c r="F19" s="5"/>
      <c r="G19" s="5"/>
      <c r="AZ19" s="75"/>
      <c r="BA19" s="76"/>
      <c r="BB19" s="5"/>
      <c r="BC19" s="5"/>
      <c r="BD19" s="5"/>
      <c r="BE19" s="5"/>
    </row>
    <row r="20" spans="1:57" x14ac:dyDescent="0.25">
      <c r="B20" s="106"/>
      <c r="C20" s="72"/>
      <c r="D20" s="5"/>
      <c r="E20" s="5"/>
      <c r="F20" s="5"/>
      <c r="G20" s="5"/>
      <c r="AZ20" s="75"/>
      <c r="BA20" s="76"/>
      <c r="BB20" s="5"/>
      <c r="BC20" s="5"/>
      <c r="BD20" s="5"/>
      <c r="BE20" s="5"/>
    </row>
    <row r="21" spans="1:57" x14ac:dyDescent="0.25">
      <c r="B21" s="106"/>
      <c r="C21" s="72"/>
      <c r="D21" s="5"/>
      <c r="E21" s="5"/>
      <c r="F21" s="5"/>
      <c r="G21" s="5"/>
      <c r="J21" s="47"/>
      <c r="M21" s="52"/>
      <c r="AZ21" s="75"/>
      <c r="BA21" s="76"/>
      <c r="BB21" s="5"/>
      <c r="BC21" s="5"/>
      <c r="BD21" s="5"/>
      <c r="BE21" s="5"/>
    </row>
    <row r="22" spans="1:57" x14ac:dyDescent="0.25">
      <c r="M22" s="52"/>
      <c r="AZ22" s="75"/>
      <c r="BA22" s="76"/>
      <c r="BB22" s="5"/>
      <c r="BC22" s="5"/>
      <c r="BD22" s="5"/>
      <c r="BE22" s="5"/>
    </row>
    <row r="23" spans="1:57" x14ac:dyDescent="0.25">
      <c r="AZ23" s="75"/>
      <c r="BA23" s="76"/>
      <c r="BB23" s="5"/>
      <c r="BC23" s="5"/>
      <c r="BD23" s="5"/>
      <c r="BE23" s="5"/>
    </row>
    <row r="24" spans="1:57" x14ac:dyDescent="0.25"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AZ24" s="75"/>
      <c r="BA24" s="76"/>
      <c r="BB24" s="5"/>
      <c r="BC24" s="5"/>
      <c r="BD24" s="5"/>
      <c r="BE24" s="5"/>
    </row>
    <row r="25" spans="1:57" x14ac:dyDescent="0.25"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AZ25" s="75"/>
      <c r="BA25" s="76"/>
      <c r="BB25" s="5"/>
      <c r="BC25" s="5"/>
      <c r="BD25" s="5"/>
      <c r="BE25" s="5"/>
    </row>
    <row r="26" spans="1:57" x14ac:dyDescent="0.25">
      <c r="B26" s="13"/>
      <c r="C26" s="58"/>
      <c r="D26" s="54"/>
      <c r="E26" s="54"/>
      <c r="F26" s="54"/>
      <c r="G26" s="13"/>
      <c r="H26" s="58"/>
      <c r="I26" s="54"/>
      <c r="J26" s="54"/>
      <c r="K26" s="54"/>
      <c r="L26" s="13"/>
      <c r="M26" s="59"/>
      <c r="N26" s="59"/>
      <c r="O26" s="59"/>
      <c r="P26" s="59"/>
      <c r="AZ26" s="75"/>
      <c r="BA26" s="76"/>
      <c r="BB26" s="5"/>
      <c r="BC26" s="5"/>
      <c r="BD26" s="5"/>
      <c r="BE26" s="5"/>
    </row>
    <row r="27" spans="1:57" x14ac:dyDescent="0.25">
      <c r="B27" s="13"/>
      <c r="C27" s="58"/>
      <c r="D27" s="54"/>
      <c r="E27" s="54"/>
      <c r="F27" s="54"/>
      <c r="G27" s="13"/>
      <c r="H27" s="58"/>
      <c r="I27" s="54"/>
      <c r="J27" s="54"/>
      <c r="K27" s="54"/>
      <c r="L27" s="13"/>
      <c r="M27" s="59"/>
      <c r="N27" s="59"/>
      <c r="O27" s="59"/>
      <c r="P27" s="59"/>
      <c r="AZ27" s="60"/>
      <c r="BA27" s="5"/>
      <c r="BB27" s="5"/>
      <c r="BC27" s="5"/>
      <c r="BD27" s="5"/>
      <c r="BE27" s="5"/>
    </row>
    <row r="28" spans="1:57" x14ac:dyDescent="0.25">
      <c r="A28" s="102"/>
      <c r="B28" s="13"/>
      <c r="C28" s="58"/>
      <c r="D28" s="54"/>
      <c r="E28" s="58"/>
      <c r="F28" s="54"/>
      <c r="G28" s="13"/>
      <c r="H28" s="58"/>
      <c r="I28" s="58"/>
      <c r="J28" s="58"/>
      <c r="K28" s="58"/>
      <c r="L28" s="13"/>
      <c r="M28" s="59"/>
      <c r="N28" s="59"/>
      <c r="O28" s="59"/>
      <c r="P28" s="59"/>
      <c r="AZ28" s="60"/>
      <c r="BA28" s="76"/>
      <c r="BB28" s="5"/>
      <c r="BC28" s="5"/>
      <c r="BD28" s="5"/>
      <c r="BE28" s="5"/>
    </row>
    <row r="29" spans="1:57" x14ac:dyDescent="0.25">
      <c r="A29" s="102"/>
      <c r="B29" s="13"/>
      <c r="C29" s="54"/>
      <c r="D29" s="54"/>
      <c r="E29" s="54"/>
      <c r="F29" s="54"/>
      <c r="G29" s="13"/>
      <c r="H29" s="58"/>
      <c r="I29" s="54"/>
      <c r="J29" s="54"/>
      <c r="K29" s="54"/>
      <c r="L29" s="13"/>
      <c r="M29" s="59"/>
      <c r="N29" s="59"/>
      <c r="O29" s="59"/>
      <c r="P29" s="59"/>
      <c r="AZ29" s="60"/>
      <c r="BA29" s="76"/>
      <c r="BB29" s="5"/>
      <c r="BC29" s="5"/>
      <c r="BD29" s="5"/>
      <c r="BE29" s="5"/>
    </row>
    <row r="30" spans="1:57" x14ac:dyDescent="0.25">
      <c r="A30" s="57"/>
      <c r="B30" s="13"/>
      <c r="C30" s="54"/>
      <c r="D30" s="54"/>
      <c r="E30" s="54"/>
      <c r="F30" s="54"/>
      <c r="G30" s="13"/>
      <c r="H30" s="58"/>
      <c r="I30" s="54"/>
      <c r="J30" s="54"/>
      <c r="K30" s="54"/>
      <c r="L30" s="13"/>
      <c r="M30" s="59"/>
      <c r="N30" s="59"/>
      <c r="O30" s="59"/>
      <c r="P30" s="59"/>
      <c r="AZ30" s="60"/>
      <c r="BA30" s="76"/>
      <c r="BB30" s="5"/>
      <c r="BC30" s="5"/>
      <c r="BD30" s="5"/>
      <c r="BE30" s="5"/>
    </row>
    <row r="31" spans="1:57" x14ac:dyDescent="0.25">
      <c r="A31" s="55"/>
      <c r="B31" s="13"/>
      <c r="C31" s="58"/>
      <c r="D31" s="58"/>
      <c r="E31" s="58"/>
      <c r="F31" s="58"/>
      <c r="G31" s="13"/>
      <c r="H31" s="58"/>
      <c r="I31" s="58"/>
      <c r="J31" s="54"/>
      <c r="K31" s="54"/>
      <c r="L31" s="13"/>
      <c r="M31" s="59"/>
      <c r="N31" s="59"/>
      <c r="O31" s="59"/>
      <c r="P31" s="59"/>
      <c r="AZ31" s="60"/>
      <c r="BA31" s="76"/>
      <c r="BB31" s="5"/>
      <c r="BC31" s="5"/>
      <c r="BD31" s="5"/>
      <c r="BE31" s="5"/>
    </row>
    <row r="32" spans="1:57" x14ac:dyDescent="0.25">
      <c r="A32" s="55"/>
      <c r="B32" s="13"/>
      <c r="C32" s="54"/>
      <c r="D32" s="54"/>
      <c r="E32" s="54"/>
      <c r="F32" s="54"/>
      <c r="G32" s="13"/>
      <c r="H32" s="58"/>
      <c r="I32" s="54"/>
      <c r="J32" s="54"/>
      <c r="K32" s="54"/>
      <c r="L32" s="13"/>
      <c r="M32" s="59"/>
      <c r="N32" s="59"/>
      <c r="O32" s="59"/>
      <c r="P32" s="59"/>
      <c r="AZ32" s="60"/>
      <c r="BA32" s="5"/>
      <c r="BB32" s="13"/>
      <c r="BC32" s="5"/>
      <c r="BD32" s="13"/>
      <c r="BE32" s="13"/>
    </row>
    <row r="33" spans="1:57" x14ac:dyDescent="0.25">
      <c r="A33" s="55"/>
      <c r="B33" s="13"/>
      <c r="C33" s="54"/>
      <c r="D33" s="54"/>
      <c r="E33" s="54"/>
      <c r="F33" s="54"/>
      <c r="G33" s="13"/>
      <c r="H33" s="58"/>
      <c r="I33" s="54"/>
      <c r="J33" s="54"/>
      <c r="K33" s="58"/>
      <c r="L33" s="13"/>
      <c r="M33" s="59"/>
      <c r="N33" s="59"/>
      <c r="O33" s="59"/>
      <c r="P33" s="59"/>
      <c r="AZ33" s="60"/>
      <c r="BA33" s="76"/>
      <c r="BB33" s="5"/>
      <c r="BC33" s="5"/>
      <c r="BD33" s="5"/>
      <c r="BE33" s="5"/>
    </row>
    <row r="34" spans="1:57" x14ac:dyDescent="0.25">
      <c r="A34" s="55"/>
      <c r="B34" s="13"/>
      <c r="C34" s="54"/>
      <c r="D34" s="54"/>
      <c r="E34" s="54"/>
      <c r="F34" s="54"/>
      <c r="G34" s="13"/>
      <c r="H34" s="58"/>
      <c r="I34" s="54"/>
      <c r="J34" s="54"/>
      <c r="K34" s="54"/>
      <c r="L34" s="13"/>
      <c r="M34" s="59"/>
      <c r="N34" s="59"/>
      <c r="O34" s="59"/>
      <c r="P34" s="59"/>
      <c r="AZ34" s="60"/>
      <c r="BA34" s="76"/>
      <c r="BB34" s="5"/>
      <c r="BC34" s="5"/>
      <c r="BD34" s="5"/>
      <c r="BE34" s="5"/>
    </row>
    <row r="35" spans="1:57" x14ac:dyDescent="0.25">
      <c r="A35" s="55"/>
      <c r="B35" s="13"/>
      <c r="C35" s="54"/>
      <c r="D35" s="54"/>
      <c r="E35" s="54"/>
      <c r="F35" s="54"/>
      <c r="G35" s="13"/>
      <c r="H35" s="58"/>
      <c r="I35" s="54"/>
      <c r="J35" s="54"/>
      <c r="K35" s="54"/>
      <c r="L35" s="13"/>
      <c r="M35" s="59"/>
      <c r="N35" s="59"/>
      <c r="O35" s="59"/>
      <c r="P35" s="59"/>
      <c r="AZ35" s="60"/>
      <c r="BA35" s="76"/>
      <c r="BB35" s="5"/>
      <c r="BC35" s="5"/>
      <c r="BD35" s="5"/>
      <c r="BE35" s="5"/>
    </row>
    <row r="36" spans="1:57" x14ac:dyDescent="0.25">
      <c r="A36" s="55"/>
      <c r="AZ36" s="60"/>
      <c r="BA36" s="76"/>
      <c r="BB36" s="5"/>
      <c r="BC36" s="5"/>
      <c r="BD36" s="5"/>
      <c r="BE36" s="5"/>
    </row>
    <row r="37" spans="1:57" x14ac:dyDescent="0.25">
      <c r="A37" s="55"/>
      <c r="AZ37" s="60"/>
      <c r="BA37" s="5"/>
      <c r="BB37" s="13"/>
      <c r="BC37" s="5"/>
      <c r="BD37" s="13"/>
      <c r="BE37" s="13"/>
    </row>
    <row r="38" spans="1:57" x14ac:dyDescent="0.25">
      <c r="A38" s="55"/>
      <c r="AZ38" s="60"/>
      <c r="BA38" s="76"/>
      <c r="BB38" s="5"/>
      <c r="BC38" s="5"/>
      <c r="BD38" s="5"/>
      <c r="BE38" s="5"/>
    </row>
    <row r="39" spans="1:57" x14ac:dyDescent="0.25">
      <c r="A39" s="55"/>
      <c r="AZ39" s="60"/>
      <c r="BA39" s="76"/>
      <c r="BB39" s="5"/>
      <c r="BC39" s="5"/>
      <c r="BD39" s="5"/>
      <c r="BE39" s="5"/>
    </row>
    <row r="40" spans="1:57" x14ac:dyDescent="0.25">
      <c r="AZ40" s="60"/>
      <c r="BA40" s="76"/>
      <c r="BB40" s="5"/>
      <c r="BC40" s="5"/>
      <c r="BD40" s="5"/>
      <c r="BE40" s="5"/>
    </row>
    <row r="41" spans="1:57" x14ac:dyDescent="0.25">
      <c r="AZ41" s="60"/>
      <c r="BA41" s="76"/>
      <c r="BB41" s="5"/>
      <c r="BC41" s="5"/>
      <c r="BD41" s="5"/>
      <c r="BE41" s="5"/>
    </row>
    <row r="42" spans="1:57" x14ac:dyDescent="0.25">
      <c r="AZ42" s="60"/>
      <c r="BA42" s="5"/>
      <c r="BB42" s="5"/>
      <c r="BC42" s="5"/>
      <c r="BD42" s="13"/>
      <c r="BE42" s="13"/>
    </row>
    <row r="43" spans="1:57" x14ac:dyDescent="0.25">
      <c r="AZ43" s="60"/>
      <c r="BA43" s="76"/>
      <c r="BB43" s="5"/>
      <c r="BC43" s="5"/>
      <c r="BD43" s="5"/>
      <c r="BE43" s="5"/>
    </row>
    <row r="44" spans="1:57" x14ac:dyDescent="0.25">
      <c r="AZ44" s="60"/>
      <c r="BA44" s="76"/>
      <c r="BB44" s="5"/>
      <c r="BC44" s="5"/>
      <c r="BD44" s="5"/>
      <c r="BE44" s="5"/>
    </row>
    <row r="45" spans="1:57" x14ac:dyDescent="0.25">
      <c r="AZ45" s="60"/>
      <c r="BA45" s="76"/>
      <c r="BB45" s="5"/>
      <c r="BC45" s="5"/>
      <c r="BD45" s="5"/>
      <c r="BE45" s="5"/>
    </row>
    <row r="46" spans="1:57" x14ac:dyDescent="0.25">
      <c r="AZ46" s="60"/>
      <c r="BA46" s="76"/>
      <c r="BB46" s="5"/>
      <c r="BC46" s="5"/>
      <c r="BD46" s="5"/>
      <c r="BE46" s="5"/>
    </row>
    <row r="47" spans="1:57" x14ac:dyDescent="0.25">
      <c r="AZ47" s="60"/>
      <c r="BA47" s="5"/>
      <c r="BB47" s="5"/>
      <c r="BC47" s="5"/>
      <c r="BD47" s="13"/>
      <c r="BE47" s="13"/>
    </row>
    <row r="48" spans="1:57" x14ac:dyDescent="0.25">
      <c r="AZ48" s="60"/>
      <c r="BA48" s="76"/>
      <c r="BB48" s="5"/>
      <c r="BC48" s="5"/>
      <c r="BD48" s="5"/>
      <c r="BE48" s="5"/>
    </row>
    <row r="49" spans="52:57" x14ac:dyDescent="0.25">
      <c r="AZ49" s="60"/>
      <c r="BA49" s="76"/>
      <c r="BB49" s="5"/>
      <c r="BC49" s="5"/>
      <c r="BD49" s="5"/>
      <c r="BE49" s="5"/>
    </row>
    <row r="50" spans="52:57" x14ac:dyDescent="0.25">
      <c r="AZ50" s="60"/>
      <c r="BA50" s="76"/>
      <c r="BB50" s="5"/>
      <c r="BC50" s="5"/>
      <c r="BD50" s="5"/>
      <c r="BE50" s="5"/>
    </row>
    <row r="51" spans="52:57" x14ac:dyDescent="0.25">
      <c r="AZ51" s="60"/>
      <c r="BA51" s="76"/>
      <c r="BB51" s="5"/>
      <c r="BC51" s="5"/>
      <c r="BD51" s="5"/>
      <c r="BE51" s="5"/>
    </row>
    <row r="52" spans="52:57" x14ac:dyDescent="0.25">
      <c r="AZ52" s="60"/>
      <c r="BA52" s="5"/>
      <c r="BB52" s="13"/>
      <c r="BC52" s="5"/>
      <c r="BD52" s="13"/>
      <c r="BE52" s="13"/>
    </row>
    <row r="53" spans="52:57" x14ac:dyDescent="0.25">
      <c r="AZ53" s="60"/>
      <c r="BA53" s="76"/>
      <c r="BB53" s="5"/>
      <c r="BC53" s="5"/>
      <c r="BD53" s="5"/>
      <c r="BE53" s="5"/>
    </row>
    <row r="54" spans="52:57" x14ac:dyDescent="0.25">
      <c r="AZ54" s="60"/>
      <c r="BA54" s="76"/>
      <c r="BB54" s="5"/>
      <c r="BC54" s="5"/>
      <c r="BD54" s="5"/>
      <c r="BE54" s="5"/>
    </row>
    <row r="55" spans="52:57" x14ac:dyDescent="0.25">
      <c r="AZ55" s="60"/>
      <c r="BA55" s="76"/>
      <c r="BB55" s="5"/>
      <c r="BC55" s="5"/>
      <c r="BD55" s="5"/>
      <c r="BE55" s="5"/>
    </row>
    <row r="56" spans="52:57" x14ac:dyDescent="0.25">
      <c r="AZ56" s="60"/>
      <c r="BA56" s="76"/>
      <c r="BB56" s="5"/>
      <c r="BC56" s="5"/>
      <c r="BD56" s="5"/>
      <c r="BE56" s="5"/>
    </row>
    <row r="57" spans="52:57" x14ac:dyDescent="0.25">
      <c r="AZ57" s="60"/>
      <c r="BA57" s="5"/>
      <c r="BB57" s="5"/>
      <c r="BC57" s="5"/>
      <c r="BD57" s="13"/>
      <c r="BE57" s="13"/>
    </row>
    <row r="58" spans="52:57" x14ac:dyDescent="0.25">
      <c r="AZ58" s="60"/>
      <c r="BA58" s="76"/>
      <c r="BB58" s="5"/>
      <c r="BC58" s="5"/>
      <c r="BD58" s="5"/>
      <c r="BE58" s="5"/>
    </row>
    <row r="59" spans="52:57" x14ac:dyDescent="0.25">
      <c r="AZ59" s="60"/>
      <c r="BA59" s="76"/>
      <c r="BB59" s="5"/>
      <c r="BC59" s="5"/>
      <c r="BD59" s="5"/>
      <c r="BE59" s="5"/>
    </row>
    <row r="60" spans="52:57" x14ac:dyDescent="0.25">
      <c r="AZ60" s="60"/>
      <c r="BA60" s="76"/>
      <c r="BB60" s="5"/>
      <c r="BC60" s="5"/>
      <c r="BD60" s="5"/>
      <c r="BE60" s="5"/>
    </row>
    <row r="61" spans="52:57" x14ac:dyDescent="0.25">
      <c r="AZ61" s="60"/>
      <c r="BA61" s="76"/>
      <c r="BB61" s="5"/>
      <c r="BC61" s="5"/>
      <c r="BD61" s="5"/>
      <c r="BE61" s="5"/>
    </row>
    <row r="62" spans="52:57" x14ac:dyDescent="0.25">
      <c r="AZ62" s="60"/>
      <c r="BA62" s="5"/>
      <c r="BB62" s="5"/>
      <c r="BC62" s="5"/>
      <c r="BD62" s="13"/>
      <c r="BE62" s="13"/>
    </row>
    <row r="63" spans="52:57" x14ac:dyDescent="0.25">
      <c r="AZ63" s="60"/>
      <c r="BA63" s="76"/>
      <c r="BB63" s="5"/>
      <c r="BC63" s="5"/>
      <c r="BD63" s="5"/>
      <c r="BE63" s="5"/>
    </row>
    <row r="64" spans="52:57" x14ac:dyDescent="0.25">
      <c r="AZ64" s="60"/>
      <c r="BA64" s="76"/>
      <c r="BB64" s="5"/>
      <c r="BC64" s="5"/>
      <c r="BD64" s="5"/>
      <c r="BE64" s="5"/>
    </row>
    <row r="65" spans="52:57" x14ac:dyDescent="0.25">
      <c r="AZ65" s="60"/>
      <c r="BA65" s="76"/>
      <c r="BB65" s="5"/>
      <c r="BC65" s="5"/>
      <c r="BD65" s="5"/>
      <c r="BE65" s="5"/>
    </row>
    <row r="66" spans="52:57" x14ac:dyDescent="0.25">
      <c r="AZ66" s="60"/>
      <c r="BA66" s="76"/>
      <c r="BB66" s="5"/>
      <c r="BC66" s="5"/>
      <c r="BD66" s="5"/>
      <c r="BE66" s="5"/>
    </row>
  </sheetData>
  <mergeCells count="26">
    <mergeCell ref="BA1:BE2"/>
    <mergeCell ref="BF1:BJ2"/>
    <mergeCell ref="BK1:BO2"/>
    <mergeCell ref="BP1:BT2"/>
    <mergeCell ref="BU1:BY2"/>
    <mergeCell ref="AQ2:AU2"/>
    <mergeCell ref="AQ1:AZ1"/>
    <mergeCell ref="AV2:AZ2"/>
    <mergeCell ref="C2:G2"/>
    <mergeCell ref="H2:L2"/>
    <mergeCell ref="R2:V2"/>
    <mergeCell ref="M1:V1"/>
    <mergeCell ref="AG2:AK2"/>
    <mergeCell ref="AL2:AP2"/>
    <mergeCell ref="AG1:AP1"/>
    <mergeCell ref="W1:AF1"/>
    <mergeCell ref="W2:AA2"/>
    <mergeCell ref="AB2:AF2"/>
    <mergeCell ref="A28:A29"/>
    <mergeCell ref="B24:F24"/>
    <mergeCell ref="G24:K24"/>
    <mergeCell ref="L24:P24"/>
    <mergeCell ref="A1:A3"/>
    <mergeCell ref="B1:B3"/>
    <mergeCell ref="M2:Q2"/>
    <mergeCell ref="B17:B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workbookViewId="0">
      <selection activeCell="O16" sqref="O16"/>
    </sheetView>
  </sheetViews>
  <sheetFormatPr defaultRowHeight="15.75" x14ac:dyDescent="0.25"/>
  <cols>
    <col min="3" max="3" width="34.625" customWidth="1"/>
    <col min="15" max="15" width="12.625" customWidth="1"/>
    <col min="18" max="18" width="11" customWidth="1"/>
    <col min="19" max="19" width="12.875" customWidth="1"/>
  </cols>
  <sheetData>
    <row r="1" spans="1:14" x14ac:dyDescent="0.25">
      <c r="A1" s="80" t="s">
        <v>0</v>
      </c>
      <c r="B1" s="80" t="s">
        <v>1</v>
      </c>
      <c r="C1" s="80" t="s">
        <v>2</v>
      </c>
      <c r="D1" s="81" t="s">
        <v>256</v>
      </c>
      <c r="E1" s="82" t="s">
        <v>257</v>
      </c>
      <c r="F1" s="80" t="s">
        <v>258</v>
      </c>
      <c r="I1" s="87"/>
      <c r="J1" s="87"/>
      <c r="K1" s="87"/>
      <c r="L1" s="87"/>
      <c r="M1" s="87"/>
      <c r="N1" s="87"/>
    </row>
    <row r="2" spans="1:14" x14ac:dyDescent="0.25">
      <c r="A2" s="147">
        <v>1</v>
      </c>
      <c r="B2" s="144" t="s">
        <v>13</v>
      </c>
      <c r="C2" s="141" t="s">
        <v>25</v>
      </c>
      <c r="D2" s="83">
        <v>2019</v>
      </c>
      <c r="E2" s="84">
        <v>4.0620085870000002</v>
      </c>
      <c r="F2" s="85" t="s">
        <v>259</v>
      </c>
      <c r="I2" s="87"/>
      <c r="J2" s="86"/>
      <c r="K2" s="86"/>
      <c r="L2" s="86"/>
      <c r="M2" s="86"/>
      <c r="N2" s="86"/>
    </row>
    <row r="3" spans="1:14" x14ac:dyDescent="0.25">
      <c r="A3" s="148"/>
      <c r="B3" s="145"/>
      <c r="C3" s="142"/>
      <c r="D3" s="83">
        <v>2020</v>
      </c>
      <c r="E3" s="84">
        <v>0.89768682700000002</v>
      </c>
      <c r="F3" s="85" t="s">
        <v>260</v>
      </c>
      <c r="I3" s="87"/>
      <c r="J3" s="86"/>
      <c r="K3" s="86"/>
      <c r="L3" s="86"/>
      <c r="M3" s="86"/>
      <c r="N3" s="86"/>
    </row>
    <row r="4" spans="1:14" x14ac:dyDescent="0.25">
      <c r="A4" s="148"/>
      <c r="B4" s="145"/>
      <c r="C4" s="142"/>
      <c r="D4" s="83">
        <v>2021</v>
      </c>
      <c r="E4" s="93">
        <v>4.4005138999999999E-2</v>
      </c>
      <c r="F4" s="83" t="s">
        <v>260</v>
      </c>
      <c r="I4" s="87"/>
      <c r="J4" s="86"/>
      <c r="K4" s="86"/>
      <c r="L4" s="86"/>
      <c r="M4" s="86"/>
      <c r="N4" s="86"/>
    </row>
    <row r="5" spans="1:14" x14ac:dyDescent="0.25">
      <c r="A5" s="148"/>
      <c r="B5" s="145"/>
      <c r="C5" s="142"/>
      <c r="D5" s="83">
        <v>2022</v>
      </c>
      <c r="E5" s="93">
        <v>0.38792373099999999</v>
      </c>
      <c r="F5" s="83" t="s">
        <v>260</v>
      </c>
      <c r="I5" s="87"/>
      <c r="J5" s="86"/>
      <c r="K5" s="86"/>
      <c r="L5" s="86"/>
      <c r="M5" s="86"/>
      <c r="N5" s="86"/>
    </row>
    <row r="6" spans="1:14" x14ac:dyDescent="0.25">
      <c r="A6" s="149"/>
      <c r="B6" s="146"/>
      <c r="C6" s="143"/>
      <c r="D6" s="83">
        <v>2023</v>
      </c>
      <c r="E6" s="93">
        <v>-1.698439027</v>
      </c>
      <c r="F6" s="83" t="s">
        <v>260</v>
      </c>
      <c r="I6" s="87"/>
      <c r="J6" s="86"/>
      <c r="K6" s="86"/>
      <c r="L6" s="86"/>
      <c r="M6" s="86"/>
      <c r="N6" s="86"/>
    </row>
    <row r="7" spans="1:14" x14ac:dyDescent="0.25">
      <c r="A7" s="147">
        <v>2</v>
      </c>
      <c r="B7" s="147" t="s">
        <v>9</v>
      </c>
      <c r="C7" s="150" t="s">
        <v>26</v>
      </c>
      <c r="D7" s="83">
        <v>2019</v>
      </c>
      <c r="E7" s="93">
        <v>2.946821989</v>
      </c>
      <c r="F7" s="83" t="s">
        <v>259</v>
      </c>
      <c r="I7" s="87"/>
      <c r="J7" s="86"/>
      <c r="K7" s="86"/>
      <c r="L7" s="86"/>
      <c r="M7" s="86"/>
      <c r="N7" s="86"/>
    </row>
    <row r="8" spans="1:14" x14ac:dyDescent="0.25">
      <c r="A8" s="148"/>
      <c r="B8" s="148"/>
      <c r="C8" s="151"/>
      <c r="D8" s="83">
        <v>2020</v>
      </c>
      <c r="E8" s="93">
        <v>2.6525171529999998</v>
      </c>
      <c r="F8" s="83" t="s">
        <v>259</v>
      </c>
      <c r="I8" s="87"/>
      <c r="J8" s="86"/>
      <c r="K8" s="86"/>
      <c r="L8" s="86"/>
      <c r="M8" s="86"/>
      <c r="N8" s="86"/>
    </row>
    <row r="9" spans="1:14" x14ac:dyDescent="0.25">
      <c r="A9" s="148"/>
      <c r="B9" s="148"/>
      <c r="C9" s="151"/>
      <c r="D9" s="83">
        <v>2021</v>
      </c>
      <c r="E9" s="93">
        <v>2.0039584869999998</v>
      </c>
      <c r="F9" s="83" t="s">
        <v>261</v>
      </c>
      <c r="I9" s="87"/>
      <c r="J9" s="86"/>
      <c r="K9" s="86"/>
      <c r="L9" s="86"/>
      <c r="M9" s="86"/>
      <c r="N9" s="86"/>
    </row>
    <row r="10" spans="1:14" x14ac:dyDescent="0.25">
      <c r="A10" s="148"/>
      <c r="B10" s="148"/>
      <c r="C10" s="151"/>
      <c r="D10" s="83">
        <v>2022</v>
      </c>
      <c r="E10" s="93">
        <v>1.7911322220000001</v>
      </c>
      <c r="F10" s="83" t="s">
        <v>261</v>
      </c>
      <c r="I10" s="87"/>
      <c r="J10" s="86"/>
      <c r="K10" s="86"/>
      <c r="L10" s="86"/>
      <c r="M10" s="86"/>
      <c r="N10" s="86"/>
    </row>
    <row r="11" spans="1:14" x14ac:dyDescent="0.25">
      <c r="A11" s="149"/>
      <c r="B11" s="149"/>
      <c r="C11" s="152"/>
      <c r="D11" s="83">
        <v>2023</v>
      </c>
      <c r="E11" s="93">
        <v>1.4120956469999999</v>
      </c>
      <c r="F11" s="83" t="s">
        <v>261</v>
      </c>
      <c r="I11" s="87"/>
      <c r="J11" s="86"/>
      <c r="K11" s="86"/>
      <c r="L11" s="86"/>
      <c r="M11" s="86"/>
      <c r="N11" s="86"/>
    </row>
    <row r="12" spans="1:14" x14ac:dyDescent="0.25">
      <c r="A12" s="147">
        <v>3</v>
      </c>
      <c r="B12" s="153" t="s">
        <v>3</v>
      </c>
      <c r="C12" s="150" t="s">
        <v>29</v>
      </c>
      <c r="D12" s="83">
        <v>2019</v>
      </c>
      <c r="E12" s="93">
        <v>3.6496722770000001</v>
      </c>
      <c r="F12" s="83" t="s">
        <v>259</v>
      </c>
      <c r="I12" s="87"/>
      <c r="J12" s="86"/>
      <c r="K12" s="86"/>
      <c r="L12" s="86"/>
      <c r="M12" s="86"/>
      <c r="N12" s="86"/>
    </row>
    <row r="13" spans="1:14" x14ac:dyDescent="0.25">
      <c r="A13" s="148"/>
      <c r="B13" s="154"/>
      <c r="C13" s="151"/>
      <c r="D13" s="83">
        <v>2020</v>
      </c>
      <c r="E13" s="93">
        <v>8.9238442770000006</v>
      </c>
      <c r="F13" s="83" t="s">
        <v>259</v>
      </c>
      <c r="I13" s="87"/>
      <c r="J13" s="86"/>
      <c r="K13" s="86"/>
      <c r="L13" s="86"/>
      <c r="M13" s="86"/>
      <c r="N13" s="86"/>
    </row>
    <row r="14" spans="1:14" x14ac:dyDescent="0.25">
      <c r="A14" s="148"/>
      <c r="B14" s="154"/>
      <c r="C14" s="151"/>
      <c r="D14" s="83">
        <v>2021</v>
      </c>
      <c r="E14" s="84">
        <v>10.363643659999999</v>
      </c>
      <c r="F14" s="85" t="s">
        <v>259</v>
      </c>
      <c r="I14" s="87"/>
      <c r="J14" s="86"/>
      <c r="K14" s="86"/>
      <c r="L14" s="86"/>
      <c r="M14" s="86"/>
      <c r="N14" s="86"/>
    </row>
    <row r="15" spans="1:14" x14ac:dyDescent="0.25">
      <c r="A15" s="148"/>
      <c r="B15" s="154"/>
      <c r="C15" s="151"/>
      <c r="D15" s="83">
        <v>2022</v>
      </c>
      <c r="E15" s="84">
        <v>9.6549077469999993</v>
      </c>
      <c r="F15" s="85" t="s">
        <v>259</v>
      </c>
      <c r="I15" s="87"/>
      <c r="J15" s="86"/>
      <c r="K15" s="86"/>
      <c r="L15" s="86"/>
      <c r="M15" s="86"/>
      <c r="N15" s="86"/>
    </row>
    <row r="16" spans="1:14" ht="15.75" customHeight="1" x14ac:dyDescent="0.25">
      <c r="A16" s="149"/>
      <c r="B16" s="155"/>
      <c r="C16" s="152"/>
      <c r="D16" s="83">
        <v>2023</v>
      </c>
      <c r="E16" s="84">
        <v>11.0826783</v>
      </c>
      <c r="F16" s="85" t="s">
        <v>259</v>
      </c>
      <c r="I16" s="87"/>
      <c r="J16" s="86"/>
      <c r="K16" s="86"/>
      <c r="L16" s="86"/>
      <c r="M16" s="86"/>
      <c r="N16" s="86"/>
    </row>
    <row r="17" spans="1:14" ht="16.5" customHeight="1" x14ac:dyDescent="0.25">
      <c r="A17" s="147">
        <v>4</v>
      </c>
      <c r="B17" s="147" t="s">
        <v>12</v>
      </c>
      <c r="C17" s="156" t="s">
        <v>30</v>
      </c>
      <c r="D17" s="83">
        <v>2019</v>
      </c>
      <c r="E17" s="84">
        <v>3.8626127970000002</v>
      </c>
      <c r="F17" s="85" t="s">
        <v>259</v>
      </c>
      <c r="I17" s="87"/>
      <c r="J17" s="86"/>
      <c r="K17" s="86"/>
      <c r="L17" s="86"/>
      <c r="M17" s="86"/>
      <c r="N17" s="86"/>
    </row>
    <row r="18" spans="1:14" ht="17.25" customHeight="1" x14ac:dyDescent="0.25">
      <c r="A18" s="148"/>
      <c r="B18" s="148"/>
      <c r="C18" s="157"/>
      <c r="D18" s="83">
        <v>2020</v>
      </c>
      <c r="E18" s="84">
        <v>2.995511456</v>
      </c>
      <c r="F18" s="85" t="s">
        <v>259</v>
      </c>
      <c r="I18" s="87"/>
      <c r="J18" s="86"/>
      <c r="K18" s="86"/>
      <c r="L18" s="86"/>
      <c r="M18" s="86"/>
      <c r="N18" s="86"/>
    </row>
    <row r="19" spans="1:14" x14ac:dyDescent="0.25">
      <c r="A19" s="148"/>
      <c r="B19" s="148"/>
      <c r="C19" s="157"/>
      <c r="D19" s="83">
        <v>2021</v>
      </c>
      <c r="E19" s="84">
        <v>3.5190515919999998</v>
      </c>
      <c r="F19" s="85" t="s">
        <v>259</v>
      </c>
      <c r="I19" s="87"/>
      <c r="J19" s="86"/>
      <c r="K19" s="86"/>
      <c r="L19" s="86"/>
      <c r="M19" s="86"/>
      <c r="N19" s="86"/>
    </row>
    <row r="20" spans="1:14" x14ac:dyDescent="0.25">
      <c r="A20" s="148"/>
      <c r="B20" s="148"/>
      <c r="C20" s="157"/>
      <c r="D20" s="83">
        <v>2022</v>
      </c>
      <c r="E20" s="84">
        <v>2.585599164</v>
      </c>
      <c r="F20" s="85" t="s">
        <v>261</v>
      </c>
      <c r="I20" s="87"/>
      <c r="J20" s="86"/>
      <c r="K20" s="86"/>
      <c r="L20" s="86"/>
      <c r="M20" s="86"/>
      <c r="N20" s="86"/>
    </row>
    <row r="21" spans="1:14" x14ac:dyDescent="0.25">
      <c r="A21" s="148"/>
      <c r="B21" s="148"/>
      <c r="C21" s="157"/>
      <c r="D21" s="83">
        <v>2023</v>
      </c>
      <c r="E21" s="84">
        <v>3.1903435899999999</v>
      </c>
      <c r="F21" s="85" t="s">
        <v>259</v>
      </c>
      <c r="I21" s="87"/>
      <c r="J21" s="86"/>
      <c r="K21" s="86"/>
      <c r="L21" s="86"/>
      <c r="M21" s="86"/>
      <c r="N21" s="86"/>
    </row>
    <row r="22" spans="1:14" x14ac:dyDescent="0.25">
      <c r="A22" s="147">
        <v>5</v>
      </c>
      <c r="B22" s="147" t="s">
        <v>17</v>
      </c>
      <c r="C22" s="156" t="s">
        <v>31</v>
      </c>
      <c r="D22" s="83">
        <v>2019</v>
      </c>
      <c r="E22" s="84">
        <v>6.0217836470000004</v>
      </c>
      <c r="F22" s="85" t="s">
        <v>259</v>
      </c>
      <c r="I22" s="87"/>
      <c r="J22" s="86"/>
      <c r="K22" s="86"/>
      <c r="L22" s="86"/>
      <c r="M22" s="86"/>
      <c r="N22" s="86"/>
    </row>
    <row r="23" spans="1:14" x14ac:dyDescent="0.25">
      <c r="A23" s="148"/>
      <c r="B23" s="148"/>
      <c r="C23" s="157"/>
      <c r="D23" s="83">
        <v>2020</v>
      </c>
      <c r="E23" s="84">
        <v>6.5446869169999999</v>
      </c>
      <c r="F23" s="85" t="s">
        <v>259</v>
      </c>
      <c r="I23" s="87"/>
      <c r="J23" s="86"/>
      <c r="K23" s="86"/>
      <c r="L23" s="86"/>
      <c r="M23" s="86"/>
      <c r="N23" s="86"/>
    </row>
    <row r="24" spans="1:14" x14ac:dyDescent="0.25">
      <c r="A24" s="148"/>
      <c r="B24" s="148"/>
      <c r="C24" s="157"/>
      <c r="D24" s="83">
        <v>2021</v>
      </c>
      <c r="E24" s="84">
        <v>5.930819295</v>
      </c>
      <c r="F24" s="85" t="s">
        <v>259</v>
      </c>
      <c r="I24" s="87"/>
      <c r="J24" s="86"/>
      <c r="K24" s="86"/>
      <c r="L24" s="86"/>
      <c r="M24" s="86"/>
      <c r="N24" s="86"/>
    </row>
    <row r="25" spans="1:14" x14ac:dyDescent="0.25">
      <c r="A25" s="148"/>
      <c r="B25" s="148"/>
      <c r="C25" s="157"/>
      <c r="D25" s="83">
        <v>2022</v>
      </c>
      <c r="E25" s="84">
        <v>5.9883653590000003</v>
      </c>
      <c r="F25" s="85" t="s">
        <v>259</v>
      </c>
      <c r="I25" s="87"/>
      <c r="J25" s="86"/>
      <c r="K25" s="86"/>
      <c r="L25" s="86"/>
      <c r="M25" s="86"/>
      <c r="N25" s="86"/>
    </row>
    <row r="26" spans="1:14" x14ac:dyDescent="0.25">
      <c r="A26" s="149"/>
      <c r="B26" s="148"/>
      <c r="C26" s="157"/>
      <c r="D26" s="83">
        <v>2023</v>
      </c>
      <c r="E26" s="84">
        <v>5.7486276679000001</v>
      </c>
      <c r="F26" s="85" t="s">
        <v>259</v>
      </c>
      <c r="I26" s="87"/>
      <c r="J26" s="86"/>
      <c r="K26" s="86"/>
      <c r="L26" s="86"/>
      <c r="M26" s="86"/>
      <c r="N26" s="86"/>
    </row>
    <row r="27" spans="1:14" x14ac:dyDescent="0.25">
      <c r="A27" s="148">
        <v>6</v>
      </c>
      <c r="B27" s="147" t="s">
        <v>15</v>
      </c>
      <c r="C27" s="156" t="s">
        <v>32</v>
      </c>
      <c r="D27" s="83">
        <v>2019</v>
      </c>
      <c r="E27" s="93">
        <v>2.958412874</v>
      </c>
      <c r="F27" s="83" t="s">
        <v>259</v>
      </c>
      <c r="I27" s="87"/>
      <c r="J27" s="86"/>
      <c r="K27" s="86"/>
      <c r="L27" s="86"/>
      <c r="M27" s="86"/>
      <c r="N27" s="86"/>
    </row>
    <row r="28" spans="1:14" x14ac:dyDescent="0.25">
      <c r="A28" s="148"/>
      <c r="B28" s="148"/>
      <c r="C28" s="157"/>
      <c r="D28" s="83">
        <v>2020</v>
      </c>
      <c r="E28" s="93">
        <v>-0.72044291599999999</v>
      </c>
      <c r="F28" s="83" t="s">
        <v>260</v>
      </c>
      <c r="I28" s="87"/>
      <c r="J28" s="86"/>
      <c r="K28" s="86"/>
      <c r="L28" s="86"/>
      <c r="M28" s="86"/>
      <c r="N28" s="86"/>
    </row>
    <row r="29" spans="1:14" x14ac:dyDescent="0.25">
      <c r="A29" s="148"/>
      <c r="B29" s="148"/>
      <c r="C29" s="157"/>
      <c r="D29" s="83">
        <v>2021</v>
      </c>
      <c r="E29" s="93">
        <v>6.052627E-2</v>
      </c>
      <c r="F29" s="83" t="s">
        <v>260</v>
      </c>
      <c r="I29" s="87"/>
      <c r="J29" s="86"/>
      <c r="K29" s="86"/>
      <c r="L29" s="86"/>
      <c r="M29" s="86"/>
      <c r="N29" s="86"/>
    </row>
    <row r="30" spans="1:14" x14ac:dyDescent="0.25">
      <c r="A30" s="148"/>
      <c r="B30" s="148"/>
      <c r="C30" s="157"/>
      <c r="D30" s="83">
        <v>2022</v>
      </c>
      <c r="E30" s="93">
        <v>0.508909748</v>
      </c>
      <c r="F30" s="83" t="s">
        <v>260</v>
      </c>
      <c r="I30" s="87"/>
      <c r="J30" s="86"/>
      <c r="K30" s="86"/>
      <c r="L30" s="86"/>
      <c r="M30" s="86"/>
      <c r="N30" s="86"/>
    </row>
    <row r="31" spans="1:14" x14ac:dyDescent="0.25">
      <c r="A31" s="148"/>
      <c r="B31" s="148"/>
      <c r="C31" s="157"/>
      <c r="D31" s="83">
        <v>2023</v>
      </c>
      <c r="E31" s="93">
        <v>1.2462631470000001</v>
      </c>
      <c r="F31" s="83" t="s">
        <v>261</v>
      </c>
      <c r="I31" s="87"/>
      <c r="J31" s="86"/>
      <c r="K31" s="86"/>
      <c r="L31" s="86"/>
      <c r="M31" s="86"/>
      <c r="N31" s="86"/>
    </row>
    <row r="32" spans="1:14" ht="16.5" customHeight="1" x14ac:dyDescent="0.25">
      <c r="A32" s="147">
        <v>7</v>
      </c>
      <c r="B32" s="160" t="s">
        <v>16</v>
      </c>
      <c r="C32" s="158" t="s">
        <v>27</v>
      </c>
      <c r="D32" s="83">
        <v>2019</v>
      </c>
      <c r="E32" s="84">
        <v>3.745716753</v>
      </c>
      <c r="F32" s="85" t="s">
        <v>259</v>
      </c>
      <c r="I32" s="87"/>
      <c r="J32" s="86"/>
      <c r="K32" s="86"/>
      <c r="L32" s="86"/>
      <c r="M32" s="86"/>
      <c r="N32" s="86"/>
    </row>
    <row r="33" spans="1:14" ht="17.25" customHeight="1" x14ac:dyDescent="0.25">
      <c r="A33" s="148"/>
      <c r="B33" s="161"/>
      <c r="C33" s="159"/>
      <c r="D33" s="83">
        <v>2020</v>
      </c>
      <c r="E33" s="93">
        <v>1.0058712359999999</v>
      </c>
      <c r="F33" s="83" t="s">
        <v>260</v>
      </c>
      <c r="I33" s="87"/>
      <c r="J33" s="86"/>
      <c r="K33" s="86"/>
      <c r="L33" s="86"/>
      <c r="M33" s="86"/>
      <c r="N33" s="86"/>
    </row>
    <row r="34" spans="1:14" x14ac:dyDescent="0.25">
      <c r="A34" s="148"/>
      <c r="B34" s="161"/>
      <c r="C34" s="159"/>
      <c r="D34" s="83">
        <v>2021</v>
      </c>
      <c r="E34" s="93">
        <v>1.611334772</v>
      </c>
      <c r="F34" s="83" t="s">
        <v>261</v>
      </c>
      <c r="I34" s="87"/>
      <c r="J34" s="86"/>
      <c r="K34" s="86"/>
      <c r="L34" s="86"/>
      <c r="M34" s="86"/>
      <c r="N34" s="86"/>
    </row>
    <row r="35" spans="1:14" x14ac:dyDescent="0.25">
      <c r="A35" s="148"/>
      <c r="B35" s="161"/>
      <c r="C35" s="159"/>
      <c r="D35" s="83">
        <v>2022</v>
      </c>
      <c r="E35" s="93">
        <v>0.40682773700000002</v>
      </c>
      <c r="F35" s="83" t="s">
        <v>260</v>
      </c>
      <c r="I35" s="87"/>
      <c r="J35" s="86"/>
      <c r="K35" s="86"/>
      <c r="L35" s="86"/>
      <c r="M35" s="86"/>
      <c r="N35" s="86"/>
    </row>
    <row r="36" spans="1:14" x14ac:dyDescent="0.25">
      <c r="A36" s="149"/>
      <c r="B36" s="161"/>
      <c r="C36" s="159"/>
      <c r="D36" s="83">
        <v>2023</v>
      </c>
      <c r="E36" s="93">
        <v>0.13443018800000001</v>
      </c>
      <c r="F36" s="83" t="s">
        <v>260</v>
      </c>
      <c r="I36" s="87"/>
      <c r="J36" s="86"/>
      <c r="K36" s="86"/>
      <c r="L36" s="86"/>
      <c r="M36" s="86"/>
      <c r="N36" s="86"/>
    </row>
    <row r="37" spans="1:14" x14ac:dyDescent="0.25">
      <c r="A37" s="148">
        <v>8</v>
      </c>
      <c r="B37" s="147" t="s">
        <v>8</v>
      </c>
      <c r="C37" s="156" t="s">
        <v>38</v>
      </c>
      <c r="D37" s="83">
        <v>2019</v>
      </c>
      <c r="E37" s="84">
        <v>12.858352719999999</v>
      </c>
      <c r="F37" s="85" t="s">
        <v>259</v>
      </c>
      <c r="I37" s="87"/>
      <c r="J37" s="86"/>
      <c r="K37" s="86"/>
      <c r="L37" s="86"/>
      <c r="M37" s="86"/>
      <c r="N37" s="86"/>
    </row>
    <row r="38" spans="1:14" x14ac:dyDescent="0.25">
      <c r="A38" s="148"/>
      <c r="B38" s="148"/>
      <c r="C38" s="157"/>
      <c r="D38" s="83">
        <v>2020</v>
      </c>
      <c r="E38" s="84">
        <v>6.9523726310000002</v>
      </c>
      <c r="F38" s="85" t="s">
        <v>259</v>
      </c>
      <c r="I38" s="87"/>
      <c r="J38" s="86"/>
      <c r="K38" s="86"/>
      <c r="L38" s="86"/>
      <c r="M38" s="86"/>
      <c r="N38" s="86"/>
    </row>
    <row r="39" spans="1:14" x14ac:dyDescent="0.25">
      <c r="A39" s="148"/>
      <c r="B39" s="148"/>
      <c r="C39" s="157"/>
      <c r="D39" s="83">
        <v>2021</v>
      </c>
      <c r="E39" s="84">
        <v>9.4007286309999998</v>
      </c>
      <c r="F39" s="85" t="s">
        <v>259</v>
      </c>
      <c r="I39" s="87"/>
      <c r="J39" s="86"/>
      <c r="K39" s="86"/>
      <c r="L39" s="86"/>
      <c r="M39" s="86"/>
      <c r="N39" s="86"/>
    </row>
    <row r="40" spans="1:14" x14ac:dyDescent="0.25">
      <c r="A40" s="148"/>
      <c r="B40" s="148"/>
      <c r="C40" s="157"/>
      <c r="D40" s="83">
        <v>2022</v>
      </c>
      <c r="E40" s="84">
        <v>10.95331309</v>
      </c>
      <c r="F40" s="85" t="s">
        <v>259</v>
      </c>
      <c r="I40" s="87"/>
      <c r="J40" s="86"/>
      <c r="K40" s="86"/>
      <c r="L40" s="86"/>
      <c r="M40" s="86"/>
      <c r="N40" s="86"/>
    </row>
    <row r="41" spans="1:14" x14ac:dyDescent="0.25">
      <c r="A41" s="148"/>
      <c r="B41" s="148"/>
      <c r="C41" s="157"/>
      <c r="D41" s="83">
        <v>2023</v>
      </c>
      <c r="E41" s="84">
        <v>15.527443290000001</v>
      </c>
      <c r="F41" s="85" t="s">
        <v>259</v>
      </c>
      <c r="I41" s="87"/>
      <c r="J41" s="86"/>
      <c r="K41" s="86"/>
      <c r="L41" s="86"/>
      <c r="M41" s="86"/>
      <c r="N41" s="86"/>
    </row>
    <row r="42" spans="1:14" x14ac:dyDescent="0.25">
      <c r="A42" s="147">
        <v>9</v>
      </c>
      <c r="B42" s="147" t="s">
        <v>5</v>
      </c>
      <c r="C42" s="150" t="s">
        <v>28</v>
      </c>
      <c r="D42" s="83">
        <v>2019</v>
      </c>
      <c r="E42" s="84">
        <v>7.5693454410000003</v>
      </c>
      <c r="F42" s="85" t="s">
        <v>259</v>
      </c>
      <c r="I42" s="87"/>
      <c r="J42" s="86"/>
      <c r="K42" s="86"/>
      <c r="L42" s="86"/>
      <c r="M42" s="86"/>
      <c r="N42" s="86"/>
    </row>
    <row r="43" spans="1:14" x14ac:dyDescent="0.25">
      <c r="A43" s="148"/>
      <c r="B43" s="148"/>
      <c r="C43" s="151"/>
      <c r="D43" s="83">
        <v>2020</v>
      </c>
      <c r="E43" s="84">
        <v>2.540417862</v>
      </c>
      <c r="F43" s="85" t="s">
        <v>261</v>
      </c>
      <c r="I43" s="87"/>
      <c r="J43" s="86"/>
      <c r="K43" s="86"/>
      <c r="L43" s="86"/>
      <c r="M43" s="86"/>
      <c r="N43" s="86"/>
    </row>
    <row r="44" spans="1:14" x14ac:dyDescent="0.25">
      <c r="A44" s="148"/>
      <c r="B44" s="148"/>
      <c r="C44" s="151"/>
      <c r="D44" s="83">
        <v>2021</v>
      </c>
      <c r="E44" s="84">
        <v>2.6942703309999998</v>
      </c>
      <c r="F44" s="85" t="s">
        <v>259</v>
      </c>
      <c r="I44" s="87"/>
      <c r="J44" s="86"/>
      <c r="K44" s="86"/>
      <c r="L44" s="86"/>
      <c r="M44" s="86"/>
      <c r="N44" s="86"/>
    </row>
    <row r="45" spans="1:14" x14ac:dyDescent="0.25">
      <c r="A45" s="148"/>
      <c r="B45" s="148"/>
      <c r="C45" s="151"/>
      <c r="D45" s="83">
        <v>2022</v>
      </c>
      <c r="E45" s="84">
        <v>3.2130557670000002</v>
      </c>
      <c r="F45" s="85" t="s">
        <v>259</v>
      </c>
      <c r="I45" s="87"/>
      <c r="J45" s="86"/>
      <c r="K45" s="86"/>
      <c r="L45" s="86"/>
      <c r="M45" s="86"/>
      <c r="N45" s="86"/>
    </row>
    <row r="46" spans="1:14" x14ac:dyDescent="0.25">
      <c r="A46" s="149"/>
      <c r="B46" s="149"/>
      <c r="C46" s="152"/>
      <c r="D46" s="83">
        <v>2023</v>
      </c>
      <c r="E46" s="84">
        <v>3.6702354709999998</v>
      </c>
      <c r="F46" s="85" t="s">
        <v>259</v>
      </c>
      <c r="I46" s="87"/>
      <c r="J46" s="86"/>
      <c r="K46" s="86"/>
      <c r="L46" s="86"/>
      <c r="M46" s="86"/>
      <c r="N46" s="86"/>
    </row>
    <row r="47" spans="1:14" x14ac:dyDescent="0.25">
      <c r="C47" s="87"/>
      <c r="D47" s="86"/>
      <c r="E47" s="86"/>
      <c r="F47" s="86"/>
      <c r="G47" s="86"/>
      <c r="H47" s="86"/>
    </row>
    <row r="48" spans="1:14" x14ac:dyDescent="0.25">
      <c r="C48" s="87"/>
      <c r="D48" s="86"/>
      <c r="E48" s="86"/>
      <c r="F48" s="86"/>
      <c r="G48" s="86"/>
      <c r="H48" s="86"/>
    </row>
    <row r="49" spans="3:17" x14ac:dyDescent="0.25">
      <c r="C49" s="87"/>
      <c r="D49" s="86"/>
      <c r="E49" s="86"/>
      <c r="F49" s="86"/>
      <c r="G49" s="86"/>
      <c r="H49" s="86"/>
    </row>
    <row r="50" spans="3:17" x14ac:dyDescent="0.25">
      <c r="C50" s="87"/>
      <c r="D50" s="86"/>
      <c r="E50" s="86"/>
      <c r="F50" s="86"/>
      <c r="G50" s="86"/>
      <c r="H50" s="86"/>
    </row>
    <row r="51" spans="3:17" x14ac:dyDescent="0.25">
      <c r="C51" s="87"/>
      <c r="D51" s="86"/>
      <c r="E51" s="86"/>
      <c r="F51" s="86"/>
      <c r="G51" s="86"/>
      <c r="H51" s="86"/>
    </row>
    <row r="52" spans="3:17" x14ac:dyDescent="0.25">
      <c r="D52" s="79"/>
      <c r="N52" s="92"/>
      <c r="O52" s="92"/>
      <c r="P52" s="92"/>
      <c r="Q52" s="92"/>
    </row>
    <row r="53" spans="3:17" x14ac:dyDescent="0.25">
      <c r="N53" s="89"/>
      <c r="O53" s="89"/>
      <c r="P53" s="89"/>
      <c r="Q53" s="88"/>
    </row>
    <row r="54" spans="3:17" x14ac:dyDescent="0.25">
      <c r="N54" s="89"/>
      <c r="O54" s="89"/>
      <c r="P54" s="89"/>
      <c r="Q54" s="88"/>
    </row>
    <row r="55" spans="3:17" x14ac:dyDescent="0.25">
      <c r="N55" s="89"/>
      <c r="O55" s="89"/>
      <c r="P55" s="88"/>
      <c r="Q55" s="90"/>
    </row>
    <row r="56" spans="3:17" x14ac:dyDescent="0.25">
      <c r="N56" s="89"/>
      <c r="O56" s="89"/>
      <c r="P56" s="91"/>
      <c r="Q56" s="91"/>
    </row>
    <row r="57" spans="3:17" x14ac:dyDescent="0.25">
      <c r="N57" s="89"/>
      <c r="O57" s="89"/>
      <c r="P57" s="91"/>
      <c r="Q57" s="91"/>
    </row>
    <row r="58" spans="3:17" x14ac:dyDescent="0.25">
      <c r="N58" s="89"/>
      <c r="O58" s="89"/>
      <c r="P58" s="91"/>
      <c r="Q58" s="91"/>
    </row>
    <row r="59" spans="3:17" x14ac:dyDescent="0.25">
      <c r="N59" s="89"/>
      <c r="O59" s="89"/>
      <c r="P59" s="91"/>
      <c r="Q59" s="91"/>
    </row>
    <row r="60" spans="3:17" x14ac:dyDescent="0.25">
      <c r="N60" s="89"/>
      <c r="O60" s="89"/>
      <c r="P60" s="91"/>
      <c r="Q60" s="91"/>
    </row>
  </sheetData>
  <mergeCells count="27">
    <mergeCell ref="C42:C46"/>
    <mergeCell ref="B42:B46"/>
    <mergeCell ref="A37:A41"/>
    <mergeCell ref="A42:A46"/>
    <mergeCell ref="C32:C36"/>
    <mergeCell ref="B32:B36"/>
    <mergeCell ref="A32:A36"/>
    <mergeCell ref="C37:C41"/>
    <mergeCell ref="B37:B41"/>
    <mergeCell ref="C22:C26"/>
    <mergeCell ref="B22:B26"/>
    <mergeCell ref="A22:A26"/>
    <mergeCell ref="C27:C31"/>
    <mergeCell ref="B27:B31"/>
    <mergeCell ref="A27:A31"/>
    <mergeCell ref="C12:C16"/>
    <mergeCell ref="B12:B16"/>
    <mergeCell ref="A12:A16"/>
    <mergeCell ref="C17:C21"/>
    <mergeCell ref="B17:B21"/>
    <mergeCell ref="A17:A21"/>
    <mergeCell ref="C2:C6"/>
    <mergeCell ref="B2:B6"/>
    <mergeCell ref="A2:A6"/>
    <mergeCell ref="C7:C11"/>
    <mergeCell ref="B7:B11"/>
    <mergeCell ref="A7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Seleksi Sampel</vt:lpstr>
      <vt:lpstr>Tabulasi Data</vt:lpstr>
      <vt:lpstr>Hasil Z-Score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ucup</dc:creator>
  <cp:lastModifiedBy>User</cp:lastModifiedBy>
  <dcterms:created xsi:type="dcterms:W3CDTF">2025-01-02T16:52:15Z</dcterms:created>
  <dcterms:modified xsi:type="dcterms:W3CDTF">2025-05-22T17:29:24Z</dcterms:modified>
</cp:coreProperties>
</file>